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ls" ContentType="application/vnd.ms-exce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theme/themeOverride1.xml" ContentType="application/vnd.openxmlformats-officedocument.themeOverrid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theme/themeOverride2.xml" ContentType="application/vnd.openxmlformats-officedocument.themeOverride+xml"/>
  <Override PartName="/xl/drawings/drawing3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theme/themeOverride3.xml" ContentType="application/vnd.openxmlformats-officedocument.themeOverride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theme/themeOverride4.xml" ContentType="application/vnd.openxmlformats-officedocument.themeOverride+xml"/>
  <Override PartName="/xl/drawings/drawing4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theme/themeOverride5.xml" ContentType="application/vnd.openxmlformats-officedocument.themeOverride+xml"/>
  <Override PartName="/xl/drawings/drawing5.xml" ContentType="application/vnd.openxmlformats-officedocument.drawing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6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gets-my.sharepoint.com/personal/gil_grodzinsky_dnr_ga_gov/Documents/Documents/IMRevision/"/>
    </mc:Choice>
  </mc:AlternateContent>
  <xr:revisionPtr revIDLastSave="446" documentId="13_ncr:1_{71C0D6DB-6B87-482F-8477-9AC3A5730D19}" xr6:coauthVersionLast="47" xr6:coauthVersionMax="47" xr10:uidLastSave="{80269F6F-E559-47AA-A00A-0F2AFE0DA059}"/>
  <bookViews>
    <workbookView xWindow="-120" yWindow="-120" windowWidth="29040" windowHeight="15840" firstSheet="1" activeTab="1" xr2:uid="{00000000-000D-0000-FFFF-FFFF00000000}"/>
  </bookViews>
  <sheets>
    <sheet name="Sheet1" sheetId="1" r:id="rId1"/>
    <sheet name="20082015m3maint2025emisint3ygca" sheetId="7" r:id="rId2"/>
    <sheet name="20082015m3maint2025emisint" sheetId="6" r:id="rId3"/>
    <sheet name="20082015m3maint" sheetId="4" r:id="rId4"/>
    <sheet name="CalcsforMOVES32008maintplan" sheetId="5" r:id="rId5"/>
    <sheet name="Sheet3oldmaint" sheetId="3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7" i="7" l="1"/>
  <c r="G27" i="7" s="1"/>
  <c r="C27" i="7"/>
  <c r="B27" i="7"/>
  <c r="D26" i="7"/>
  <c r="C26" i="7"/>
  <c r="B26" i="7"/>
  <c r="E26" i="7"/>
  <c r="E27" i="7"/>
  <c r="G25" i="7"/>
  <c r="G23" i="7"/>
  <c r="F23" i="7"/>
  <c r="E23" i="7"/>
  <c r="E22" i="7"/>
  <c r="E25" i="7"/>
  <c r="E24" i="7"/>
  <c r="F25" i="7"/>
  <c r="R17" i="7"/>
  <c r="P17" i="7"/>
  <c r="S16" i="7"/>
  <c r="R16" i="7"/>
  <c r="Q16" i="7"/>
  <c r="P16" i="7"/>
  <c r="AA16" i="7"/>
  <c r="AC16" i="7"/>
  <c r="I9" i="7"/>
  <c r="H9" i="7"/>
  <c r="H8" i="7"/>
  <c r="I7" i="7"/>
  <c r="H7" i="7"/>
  <c r="I4" i="7"/>
  <c r="H4" i="7"/>
  <c r="AB20" i="7"/>
  <c r="C8" i="7"/>
  <c r="C7" i="7"/>
  <c r="C6" i="7"/>
  <c r="C5" i="7"/>
  <c r="C4" i="7"/>
  <c r="B8" i="7"/>
  <c r="B7" i="7"/>
  <c r="B6" i="7"/>
  <c r="B5" i="7"/>
  <c r="B4" i="7"/>
  <c r="D19" i="7"/>
  <c r="D17" i="7"/>
  <c r="D120" i="7"/>
  <c r="D116" i="7"/>
  <c r="C116" i="7"/>
  <c r="F110" i="7"/>
  <c r="E110" i="7"/>
  <c r="D110" i="7"/>
  <c r="C110" i="7"/>
  <c r="C123" i="7" s="1"/>
  <c r="F108" i="7"/>
  <c r="E108" i="7"/>
  <c r="D108" i="7"/>
  <c r="C108" i="7"/>
  <c r="U96" i="7"/>
  <c r="T96" i="7"/>
  <c r="S96" i="7"/>
  <c r="R96" i="7"/>
  <c r="Q96" i="7"/>
  <c r="P96" i="7"/>
  <c r="O96" i="7"/>
  <c r="N96" i="7"/>
  <c r="K96" i="7"/>
  <c r="J96" i="7"/>
  <c r="I96" i="7"/>
  <c r="H96" i="7"/>
  <c r="G96" i="7"/>
  <c r="F96" i="7"/>
  <c r="U95" i="7"/>
  <c r="T95" i="7"/>
  <c r="S95" i="7"/>
  <c r="R95" i="7"/>
  <c r="Q95" i="7"/>
  <c r="P95" i="7"/>
  <c r="O95" i="7"/>
  <c r="N95" i="7"/>
  <c r="K95" i="7"/>
  <c r="J95" i="7"/>
  <c r="I95" i="7"/>
  <c r="H95" i="7"/>
  <c r="G95" i="7"/>
  <c r="F95" i="7"/>
  <c r="U93" i="7"/>
  <c r="T93" i="7"/>
  <c r="S93" i="7"/>
  <c r="R93" i="7"/>
  <c r="Q93" i="7"/>
  <c r="P93" i="7"/>
  <c r="O93" i="7"/>
  <c r="N93" i="7"/>
  <c r="K93" i="7"/>
  <c r="J93" i="7"/>
  <c r="I93" i="7"/>
  <c r="H93" i="7"/>
  <c r="G93" i="7"/>
  <c r="F93" i="7"/>
  <c r="U92" i="7"/>
  <c r="T92" i="7"/>
  <c r="C124" i="7" s="1"/>
  <c r="S92" i="7"/>
  <c r="R92" i="7"/>
  <c r="Q92" i="7"/>
  <c r="P92" i="7"/>
  <c r="O92" i="7"/>
  <c r="N92" i="7"/>
  <c r="K92" i="7"/>
  <c r="J92" i="7"/>
  <c r="I92" i="7"/>
  <c r="H92" i="7"/>
  <c r="G92" i="7"/>
  <c r="F92" i="7"/>
  <c r="U89" i="7"/>
  <c r="T89" i="7"/>
  <c r="S89" i="7"/>
  <c r="R89" i="7"/>
  <c r="Q89" i="7"/>
  <c r="P89" i="7"/>
  <c r="O89" i="7"/>
  <c r="N89" i="7"/>
  <c r="K89" i="7"/>
  <c r="J89" i="7"/>
  <c r="I89" i="7"/>
  <c r="H89" i="7"/>
  <c r="G89" i="7"/>
  <c r="F89" i="7"/>
  <c r="U88" i="7"/>
  <c r="T88" i="7"/>
  <c r="S88" i="7"/>
  <c r="R88" i="7"/>
  <c r="Q88" i="7"/>
  <c r="P88" i="7"/>
  <c r="C122" i="7" s="1"/>
  <c r="O88" i="7"/>
  <c r="N88" i="7"/>
  <c r="K88" i="7"/>
  <c r="J88" i="7"/>
  <c r="I88" i="7"/>
  <c r="H88" i="7"/>
  <c r="G88" i="7"/>
  <c r="F88" i="7"/>
  <c r="U87" i="7"/>
  <c r="T87" i="7"/>
  <c r="S87" i="7"/>
  <c r="R87" i="7"/>
  <c r="Q87" i="7"/>
  <c r="D122" i="7" s="1"/>
  <c r="P87" i="7"/>
  <c r="O87" i="7"/>
  <c r="N87" i="7"/>
  <c r="K87" i="7"/>
  <c r="D119" i="7" s="1"/>
  <c r="J87" i="7"/>
  <c r="C119" i="7" s="1"/>
  <c r="I87" i="7"/>
  <c r="D118" i="7" s="1"/>
  <c r="H87" i="7"/>
  <c r="C118" i="7" s="1"/>
  <c r="G87" i="7"/>
  <c r="D117" i="7" s="1"/>
  <c r="F117" i="7" s="1"/>
  <c r="F87" i="7"/>
  <c r="C117" i="7" s="1"/>
  <c r="O80" i="7"/>
  <c r="N80" i="7"/>
  <c r="P80" i="7" s="1"/>
  <c r="R80" i="7" s="1"/>
  <c r="I80" i="7"/>
  <c r="M80" i="7" s="1"/>
  <c r="H80" i="7"/>
  <c r="L80" i="7" s="1"/>
  <c r="G80" i="7"/>
  <c r="F80" i="7"/>
  <c r="I79" i="7"/>
  <c r="M79" i="7" s="1"/>
  <c r="H79" i="7"/>
  <c r="L79" i="7" s="1"/>
  <c r="G79" i="7"/>
  <c r="O79" i="7" s="1"/>
  <c r="Q79" i="7" s="1"/>
  <c r="S79" i="7" s="1"/>
  <c r="F79" i="7"/>
  <c r="N79" i="7" s="1"/>
  <c r="P79" i="7" s="1"/>
  <c r="R79" i="7" s="1"/>
  <c r="O77" i="7"/>
  <c r="Q77" i="7" s="1"/>
  <c r="S77" i="7" s="1"/>
  <c r="N77" i="7"/>
  <c r="P77" i="7" s="1"/>
  <c r="R77" i="7" s="1"/>
  <c r="L77" i="7"/>
  <c r="I77" i="7"/>
  <c r="M77" i="7" s="1"/>
  <c r="H77" i="7"/>
  <c r="G77" i="7"/>
  <c r="F77" i="7"/>
  <c r="O76" i="7"/>
  <c r="Q76" i="7" s="1"/>
  <c r="S76" i="7" s="1"/>
  <c r="N76" i="7"/>
  <c r="P76" i="7" s="1"/>
  <c r="R76" i="7" s="1"/>
  <c r="I76" i="7"/>
  <c r="M76" i="7" s="1"/>
  <c r="H76" i="7"/>
  <c r="L76" i="7" s="1"/>
  <c r="G76" i="7"/>
  <c r="F76" i="7"/>
  <c r="O73" i="7"/>
  <c r="N73" i="7"/>
  <c r="I73" i="7"/>
  <c r="D55" i="7" s="1"/>
  <c r="H73" i="7"/>
  <c r="C55" i="7" s="1"/>
  <c r="E55" i="7" s="1"/>
  <c r="G73" i="7"/>
  <c r="F73" i="7"/>
  <c r="I72" i="7"/>
  <c r="M72" i="7" s="1"/>
  <c r="H72" i="7"/>
  <c r="L72" i="7" s="1"/>
  <c r="G72" i="7"/>
  <c r="O72" i="7" s="1"/>
  <c r="F72" i="7"/>
  <c r="C54" i="7" s="1"/>
  <c r="E54" i="7" s="1"/>
  <c r="O71" i="7"/>
  <c r="Q71" i="7" s="1"/>
  <c r="N71" i="7"/>
  <c r="P71" i="7" s="1"/>
  <c r="L71" i="7"/>
  <c r="I71" i="7"/>
  <c r="M71" i="7" s="1"/>
  <c r="H71" i="7"/>
  <c r="G71" i="7"/>
  <c r="D54" i="7" s="1"/>
  <c r="F54" i="7" s="1"/>
  <c r="H54" i="7" s="1"/>
  <c r="F71" i="7"/>
  <c r="E56" i="7"/>
  <c r="D56" i="7"/>
  <c r="F56" i="7" s="1"/>
  <c r="H56" i="7" s="1"/>
  <c r="C56" i="7"/>
  <c r="L50" i="7"/>
  <c r="L49" i="7"/>
  <c r="K49" i="7"/>
  <c r="K50" i="7" s="1"/>
  <c r="F48" i="7"/>
  <c r="E48" i="7"/>
  <c r="D48" i="7"/>
  <c r="C48" i="7"/>
  <c r="K36" i="7" s="1"/>
  <c r="N36" i="7" s="1"/>
  <c r="F47" i="7"/>
  <c r="E47" i="7"/>
  <c r="D47" i="7"/>
  <c r="K37" i="7" s="1"/>
  <c r="N37" i="7" s="1"/>
  <c r="C47" i="7"/>
  <c r="F44" i="7"/>
  <c r="E44" i="7"/>
  <c r="D44" i="7"/>
  <c r="C44" i="7"/>
  <c r="F43" i="7"/>
  <c r="E43" i="7"/>
  <c r="D43" i="7"/>
  <c r="K25" i="7" s="1"/>
  <c r="N25" i="7" s="1"/>
  <c r="C43" i="7"/>
  <c r="K24" i="7" s="1"/>
  <c r="N24" i="7" s="1"/>
  <c r="N39" i="7"/>
  <c r="K39" i="7"/>
  <c r="J39" i="7"/>
  <c r="K38" i="7"/>
  <c r="N38" i="7" s="1"/>
  <c r="J38" i="7"/>
  <c r="J37" i="7"/>
  <c r="J36" i="7"/>
  <c r="K35" i="7"/>
  <c r="N35" i="7" s="1"/>
  <c r="J35" i="7"/>
  <c r="K34" i="7"/>
  <c r="N34" i="7" s="1"/>
  <c r="J34" i="7"/>
  <c r="K33" i="7"/>
  <c r="N33" i="7" s="1"/>
  <c r="J33" i="7"/>
  <c r="K32" i="7"/>
  <c r="N32" i="7" s="1"/>
  <c r="J32" i="7"/>
  <c r="K31" i="7"/>
  <c r="N31" i="7" s="1"/>
  <c r="J31" i="7"/>
  <c r="K30" i="7"/>
  <c r="J30" i="7"/>
  <c r="N30" i="7" s="1"/>
  <c r="K29" i="7"/>
  <c r="N29" i="7" s="1"/>
  <c r="N28" i="7"/>
  <c r="K28" i="7"/>
  <c r="K27" i="7"/>
  <c r="N27" i="7" s="1"/>
  <c r="D53" i="7" s="1"/>
  <c r="N26" i="7"/>
  <c r="C53" i="7" s="1"/>
  <c r="K26" i="7"/>
  <c r="J25" i="7"/>
  <c r="J24" i="7"/>
  <c r="AD20" i="7"/>
  <c r="AC20" i="7"/>
  <c r="AA20" i="7"/>
  <c r="AE20" i="7" s="1"/>
  <c r="V20" i="7"/>
  <c r="U20" i="7"/>
  <c r="H20" i="7"/>
  <c r="G20" i="7"/>
  <c r="AC19" i="7"/>
  <c r="AE19" i="7" s="1"/>
  <c r="AA19" i="7"/>
  <c r="U19" i="7"/>
  <c r="S19" i="7"/>
  <c r="P19" i="7"/>
  <c r="E19" i="7"/>
  <c r="G19" i="7"/>
  <c r="C19" i="7"/>
  <c r="B19" i="7"/>
  <c r="AD18" i="7"/>
  <c r="AC18" i="7"/>
  <c r="AE18" i="7" s="1"/>
  <c r="AB18" i="7"/>
  <c r="AA18" i="7"/>
  <c r="V18" i="7"/>
  <c r="U18" i="7"/>
  <c r="H18" i="7"/>
  <c r="G18" i="7"/>
  <c r="Q17" i="7"/>
  <c r="AB17" i="7" s="1"/>
  <c r="E17" i="7"/>
  <c r="H17" i="7" s="1"/>
  <c r="G17" i="7"/>
  <c r="C17" i="7"/>
  <c r="B17" i="7"/>
  <c r="H16" i="7"/>
  <c r="G16" i="7"/>
  <c r="AD15" i="7"/>
  <c r="AC15" i="7"/>
  <c r="AB15" i="7"/>
  <c r="AA15" i="7"/>
  <c r="AE15" i="7" s="1"/>
  <c r="V15" i="7"/>
  <c r="U15" i="7"/>
  <c r="H15" i="7"/>
  <c r="G15" i="7"/>
  <c r="AD14" i="7"/>
  <c r="AF14" i="7" s="1"/>
  <c r="AC14" i="7"/>
  <c r="AE14" i="7" s="1"/>
  <c r="AB14" i="7"/>
  <c r="AA14" i="7"/>
  <c r="V14" i="7"/>
  <c r="U14" i="7"/>
  <c r="H14" i="7"/>
  <c r="G14" i="7"/>
  <c r="AD13" i="7"/>
  <c r="AC13" i="7"/>
  <c r="AE13" i="7" s="1"/>
  <c r="AB13" i="7"/>
  <c r="AF13" i="7" s="1"/>
  <c r="AA13" i="7"/>
  <c r="V13" i="7"/>
  <c r="U13" i="7"/>
  <c r="I3" i="7"/>
  <c r="H3" i="7"/>
  <c r="C3" i="7"/>
  <c r="B3" i="7"/>
  <c r="E26" i="6"/>
  <c r="E24" i="6"/>
  <c r="E22" i="6"/>
  <c r="E23" i="6"/>
  <c r="D53" i="6"/>
  <c r="F108" i="4"/>
  <c r="E108" i="4"/>
  <c r="D108" i="4"/>
  <c r="C108" i="4"/>
  <c r="AG18" i="7" l="1"/>
  <c r="V16" i="7"/>
  <c r="AB16" i="7"/>
  <c r="F27" i="7"/>
  <c r="F55" i="7"/>
  <c r="H55" i="7" s="1"/>
  <c r="AD16" i="7"/>
  <c r="AG16" i="7" s="1"/>
  <c r="S17" i="7"/>
  <c r="I5" i="7"/>
  <c r="F120" i="7" s="1"/>
  <c r="P120" i="7"/>
  <c r="I6" i="7"/>
  <c r="D121" i="7"/>
  <c r="P121" i="7" s="1"/>
  <c r="C121" i="7"/>
  <c r="O121" i="7" s="1"/>
  <c r="C120" i="7"/>
  <c r="O120" i="7" s="1"/>
  <c r="H5" i="7"/>
  <c r="U16" i="7"/>
  <c r="AE16" i="7"/>
  <c r="E123" i="7"/>
  <c r="K123" i="7" s="1"/>
  <c r="S123" i="7" s="1"/>
  <c r="E124" i="7"/>
  <c r="K124" i="7" s="1"/>
  <c r="M124" i="7" s="1"/>
  <c r="F122" i="7"/>
  <c r="L122" i="7" s="1"/>
  <c r="AG20" i="7"/>
  <c r="AF20" i="7"/>
  <c r="D124" i="7"/>
  <c r="F124" i="7" s="1"/>
  <c r="L124" i="7" s="1"/>
  <c r="Q19" i="7"/>
  <c r="AF18" i="7"/>
  <c r="V17" i="7"/>
  <c r="AD17" i="7"/>
  <c r="AF17" i="7" s="1"/>
  <c r="AG14" i="7"/>
  <c r="AG15" i="7"/>
  <c r="H19" i="7"/>
  <c r="R71" i="7"/>
  <c r="AG17" i="7"/>
  <c r="S71" i="7"/>
  <c r="Q80" i="7"/>
  <c r="S80" i="7" s="1"/>
  <c r="Q72" i="7"/>
  <c r="S72" i="7" s="1"/>
  <c r="E117" i="7"/>
  <c r="K117" i="7" s="1"/>
  <c r="S117" i="7" s="1"/>
  <c r="O117" i="7"/>
  <c r="H117" i="7"/>
  <c r="L117" i="7"/>
  <c r="O118" i="7"/>
  <c r="E118" i="7"/>
  <c r="K118" i="7" s="1"/>
  <c r="F118" i="7"/>
  <c r="P118" i="7"/>
  <c r="O119" i="7"/>
  <c r="E119" i="7"/>
  <c r="K119" i="7" s="1"/>
  <c r="O122" i="7"/>
  <c r="E122" i="7"/>
  <c r="K122" i="7" s="1"/>
  <c r="F119" i="7"/>
  <c r="P119" i="7"/>
  <c r="K54" i="7"/>
  <c r="K55" i="7"/>
  <c r="E53" i="7"/>
  <c r="K56" i="7"/>
  <c r="L54" i="7"/>
  <c r="L58" i="7"/>
  <c r="L55" i="7"/>
  <c r="F53" i="7"/>
  <c r="L56" i="7"/>
  <c r="AD19" i="7"/>
  <c r="L73" i="7"/>
  <c r="P73" i="7" s="1"/>
  <c r="P117" i="7"/>
  <c r="M73" i="7"/>
  <c r="Q73" i="7" s="1"/>
  <c r="D58" i="7"/>
  <c r="F58" i="7" s="1"/>
  <c r="H58" i="7" s="1"/>
  <c r="E116" i="7"/>
  <c r="F116" i="7"/>
  <c r="AF15" i="7"/>
  <c r="N72" i="7"/>
  <c r="P72" i="7" s="1"/>
  <c r="R72" i="7" s="1"/>
  <c r="O124" i="7"/>
  <c r="AC17" i="7"/>
  <c r="O123" i="7"/>
  <c r="P124" i="7"/>
  <c r="P122" i="7"/>
  <c r="D121" i="4"/>
  <c r="C108" i="6"/>
  <c r="C121" i="6" s="1"/>
  <c r="E121" i="6" s="1"/>
  <c r="D108" i="6"/>
  <c r="D121" i="6" s="1"/>
  <c r="F108" i="6"/>
  <c r="E108" i="6"/>
  <c r="I3" i="6"/>
  <c r="H3" i="6"/>
  <c r="C3" i="6"/>
  <c r="B3" i="6"/>
  <c r="F120" i="6"/>
  <c r="H120" i="6" s="1"/>
  <c r="D120" i="6"/>
  <c r="C120" i="6"/>
  <c r="O120" i="6" s="1"/>
  <c r="K116" i="6"/>
  <c r="F116" i="6"/>
  <c r="E116" i="6"/>
  <c r="D116" i="6"/>
  <c r="C116" i="6"/>
  <c r="F110" i="6"/>
  <c r="E110" i="6"/>
  <c r="D110" i="6"/>
  <c r="D123" i="6" s="1"/>
  <c r="C110" i="6"/>
  <c r="C123" i="6" s="1"/>
  <c r="U96" i="6"/>
  <c r="T96" i="6"/>
  <c r="S96" i="6"/>
  <c r="R96" i="6"/>
  <c r="Q96" i="6"/>
  <c r="P96" i="6"/>
  <c r="O96" i="6"/>
  <c r="N96" i="6"/>
  <c r="K96" i="6"/>
  <c r="J96" i="6"/>
  <c r="I96" i="6"/>
  <c r="H96" i="6"/>
  <c r="G96" i="6"/>
  <c r="F96" i="6"/>
  <c r="U95" i="6"/>
  <c r="T95" i="6"/>
  <c r="S95" i="6"/>
  <c r="R95" i="6"/>
  <c r="Q95" i="6"/>
  <c r="P95" i="6"/>
  <c r="O95" i="6"/>
  <c r="N95" i="6"/>
  <c r="K95" i="6"/>
  <c r="J95" i="6"/>
  <c r="I95" i="6"/>
  <c r="H95" i="6"/>
  <c r="G95" i="6"/>
  <c r="F95" i="6"/>
  <c r="U93" i="6"/>
  <c r="T93" i="6"/>
  <c r="S93" i="6"/>
  <c r="R93" i="6"/>
  <c r="Q93" i="6"/>
  <c r="P93" i="6"/>
  <c r="O93" i="6"/>
  <c r="N93" i="6"/>
  <c r="K93" i="6"/>
  <c r="J93" i="6"/>
  <c r="I93" i="6"/>
  <c r="H93" i="6"/>
  <c r="G93" i="6"/>
  <c r="F93" i="6"/>
  <c r="U92" i="6"/>
  <c r="T92" i="6"/>
  <c r="S92" i="6"/>
  <c r="R92" i="6"/>
  <c r="Q92" i="6"/>
  <c r="P92" i="6"/>
  <c r="O92" i="6"/>
  <c r="N92" i="6"/>
  <c r="K92" i="6"/>
  <c r="J92" i="6"/>
  <c r="I92" i="6"/>
  <c r="H92" i="6"/>
  <c r="G92" i="6"/>
  <c r="F92" i="6"/>
  <c r="U89" i="6"/>
  <c r="T89" i="6"/>
  <c r="S89" i="6"/>
  <c r="R89" i="6"/>
  <c r="Q89" i="6"/>
  <c r="P89" i="6"/>
  <c r="O89" i="6"/>
  <c r="N89" i="6"/>
  <c r="K89" i="6"/>
  <c r="J89" i="6"/>
  <c r="I89" i="6"/>
  <c r="H89" i="6"/>
  <c r="G89" i="6"/>
  <c r="F89" i="6"/>
  <c r="U88" i="6"/>
  <c r="T88" i="6"/>
  <c r="S88" i="6"/>
  <c r="R88" i="6"/>
  <c r="Q88" i="6"/>
  <c r="P88" i="6"/>
  <c r="O88" i="6"/>
  <c r="N88" i="6"/>
  <c r="K88" i="6"/>
  <c r="D119" i="6" s="1"/>
  <c r="J88" i="6"/>
  <c r="I88" i="6"/>
  <c r="H88" i="6"/>
  <c r="G88" i="6"/>
  <c r="F88" i="6"/>
  <c r="U87" i="6"/>
  <c r="D124" i="6" s="1"/>
  <c r="T87" i="6"/>
  <c r="C124" i="6" s="1"/>
  <c r="E124" i="6" s="1"/>
  <c r="S87" i="6"/>
  <c r="R87" i="6"/>
  <c r="Q87" i="6"/>
  <c r="D122" i="6" s="1"/>
  <c r="P87" i="6"/>
  <c r="C122" i="6" s="1"/>
  <c r="O87" i="6"/>
  <c r="N87" i="6"/>
  <c r="K87" i="6"/>
  <c r="J87" i="6"/>
  <c r="C119" i="6" s="1"/>
  <c r="E119" i="6" s="1"/>
  <c r="I87" i="6"/>
  <c r="D118" i="6" s="1"/>
  <c r="H87" i="6"/>
  <c r="C118" i="6" s="1"/>
  <c r="G87" i="6"/>
  <c r="D117" i="6" s="1"/>
  <c r="F87" i="6"/>
  <c r="C117" i="6" s="1"/>
  <c r="N80" i="6"/>
  <c r="I80" i="6"/>
  <c r="M80" i="6" s="1"/>
  <c r="H80" i="6"/>
  <c r="L80" i="6" s="1"/>
  <c r="G80" i="6"/>
  <c r="O80" i="6" s="1"/>
  <c r="Q80" i="6" s="1"/>
  <c r="S80" i="6" s="1"/>
  <c r="F80" i="6"/>
  <c r="J37" i="6"/>
  <c r="J36" i="6"/>
  <c r="N79" i="6"/>
  <c r="P79" i="6" s="1"/>
  <c r="R79" i="6" s="1"/>
  <c r="I79" i="6"/>
  <c r="M79" i="6" s="1"/>
  <c r="H79" i="6"/>
  <c r="L79" i="6" s="1"/>
  <c r="G79" i="6"/>
  <c r="O79" i="6" s="1"/>
  <c r="Q79" i="6" s="1"/>
  <c r="S79" i="6" s="1"/>
  <c r="F79" i="6"/>
  <c r="N77" i="6"/>
  <c r="P77" i="6" s="1"/>
  <c r="R77" i="6" s="1"/>
  <c r="I77" i="6"/>
  <c r="M77" i="6" s="1"/>
  <c r="H77" i="6"/>
  <c r="L77" i="6" s="1"/>
  <c r="G77" i="6"/>
  <c r="O77" i="6" s="1"/>
  <c r="Q77" i="6" s="1"/>
  <c r="S77" i="6" s="1"/>
  <c r="F77" i="6"/>
  <c r="N76" i="6"/>
  <c r="I76" i="6"/>
  <c r="M76" i="6" s="1"/>
  <c r="H76" i="6"/>
  <c r="L76" i="6" s="1"/>
  <c r="G76" i="6"/>
  <c r="O76" i="6" s="1"/>
  <c r="F76" i="6"/>
  <c r="O73" i="6"/>
  <c r="I73" i="6"/>
  <c r="D55" i="6" s="1"/>
  <c r="H73" i="6"/>
  <c r="L73" i="6" s="1"/>
  <c r="G73" i="6"/>
  <c r="F73" i="6"/>
  <c r="N73" i="6" s="1"/>
  <c r="P73" i="6" s="1"/>
  <c r="R73" i="6" s="1"/>
  <c r="N72" i="6"/>
  <c r="P72" i="6" s="1"/>
  <c r="R72" i="6" s="1"/>
  <c r="M72" i="6"/>
  <c r="L72" i="6"/>
  <c r="I72" i="6"/>
  <c r="H72" i="6"/>
  <c r="G72" i="6"/>
  <c r="O72" i="6" s="1"/>
  <c r="Q72" i="6" s="1"/>
  <c r="S72" i="6" s="1"/>
  <c r="F72" i="6"/>
  <c r="O71" i="6"/>
  <c r="Q71" i="6" s="1"/>
  <c r="S71" i="6" s="1"/>
  <c r="N71" i="6"/>
  <c r="M71" i="6"/>
  <c r="I71" i="6"/>
  <c r="H71" i="6"/>
  <c r="L71" i="6" s="1"/>
  <c r="G71" i="6"/>
  <c r="F71" i="6"/>
  <c r="D56" i="6"/>
  <c r="F56" i="6" s="1"/>
  <c r="H56" i="6" s="1"/>
  <c r="C56" i="6"/>
  <c r="E56" i="6" s="1"/>
  <c r="D54" i="6"/>
  <c r="F54" i="6" s="1"/>
  <c r="H54" i="6" s="1"/>
  <c r="C54" i="6"/>
  <c r="E54" i="6" s="1"/>
  <c r="L50" i="6"/>
  <c r="K50" i="6"/>
  <c r="L49" i="6"/>
  <c r="K49" i="6"/>
  <c r="F48" i="6"/>
  <c r="E48" i="6"/>
  <c r="D48" i="6"/>
  <c r="C48" i="6"/>
  <c r="F47" i="6"/>
  <c r="E47" i="6"/>
  <c r="D47" i="6"/>
  <c r="K37" i="6" s="1"/>
  <c r="C47" i="6"/>
  <c r="K36" i="6" s="1"/>
  <c r="F44" i="6"/>
  <c r="E44" i="6"/>
  <c r="D44" i="6"/>
  <c r="C44" i="6"/>
  <c r="F43" i="6"/>
  <c r="E43" i="6"/>
  <c r="D43" i="6"/>
  <c r="C43" i="6"/>
  <c r="K39" i="6"/>
  <c r="K38" i="6"/>
  <c r="J38" i="6"/>
  <c r="K35" i="6"/>
  <c r="J35" i="6"/>
  <c r="N35" i="6" s="1"/>
  <c r="K34" i="6"/>
  <c r="N34" i="6" s="1"/>
  <c r="J34" i="6"/>
  <c r="K33" i="6"/>
  <c r="N33" i="6" s="1"/>
  <c r="J33" i="6"/>
  <c r="K32" i="6"/>
  <c r="J32" i="6"/>
  <c r="N32" i="6" s="1"/>
  <c r="K31" i="6"/>
  <c r="J31" i="6"/>
  <c r="N31" i="6" s="1"/>
  <c r="K30" i="6"/>
  <c r="J30" i="6"/>
  <c r="N29" i="6"/>
  <c r="K29" i="6"/>
  <c r="K28" i="6"/>
  <c r="N28" i="6" s="1"/>
  <c r="N27" i="6"/>
  <c r="K27" i="6"/>
  <c r="N26" i="6"/>
  <c r="C53" i="6" s="1"/>
  <c r="K26" i="6"/>
  <c r="K25" i="6"/>
  <c r="J25" i="6"/>
  <c r="N25" i="6" s="1"/>
  <c r="K24" i="6"/>
  <c r="J24" i="6"/>
  <c r="AE20" i="6"/>
  <c r="AD20" i="6"/>
  <c r="AG20" i="6" s="1"/>
  <c r="AC20" i="6"/>
  <c r="AB20" i="6"/>
  <c r="AF20" i="6" s="1"/>
  <c r="AA20" i="6"/>
  <c r="V20" i="6"/>
  <c r="U20" i="6"/>
  <c r="H20" i="6"/>
  <c r="G20" i="6"/>
  <c r="AD19" i="6"/>
  <c r="AC19" i="6"/>
  <c r="V19" i="6"/>
  <c r="U19" i="6"/>
  <c r="S19" i="6"/>
  <c r="R19" i="6"/>
  <c r="Q19" i="6"/>
  <c r="AB19" i="6" s="1"/>
  <c r="P19" i="6"/>
  <c r="AA19" i="6" s="1"/>
  <c r="AE19" i="6" s="1"/>
  <c r="E19" i="6"/>
  <c r="H19" i="6" s="1"/>
  <c r="D19" i="6"/>
  <c r="C19" i="6"/>
  <c r="B19" i="6"/>
  <c r="AG18" i="6"/>
  <c r="AF18" i="6"/>
  <c r="AD18" i="6"/>
  <c r="AC18" i="6"/>
  <c r="AB18" i="6"/>
  <c r="AA18" i="6"/>
  <c r="AE18" i="6" s="1"/>
  <c r="V18" i="6"/>
  <c r="U18" i="6"/>
  <c r="H18" i="6"/>
  <c r="G18" i="6"/>
  <c r="AD17" i="6"/>
  <c r="AC17" i="6"/>
  <c r="AB17" i="6"/>
  <c r="AG17" i="6" s="1"/>
  <c r="AA17" i="6"/>
  <c r="AE17" i="6" s="1"/>
  <c r="S17" i="6"/>
  <c r="V17" i="6" s="1"/>
  <c r="R17" i="6"/>
  <c r="U17" i="6" s="1"/>
  <c r="Q17" i="6"/>
  <c r="P17" i="6"/>
  <c r="E17" i="6"/>
  <c r="D17" i="6"/>
  <c r="G17" i="6" s="1"/>
  <c r="C17" i="6"/>
  <c r="B17" i="6"/>
  <c r="AF16" i="6"/>
  <c r="AE16" i="6"/>
  <c r="AD16" i="6"/>
  <c r="AG16" i="6" s="1"/>
  <c r="AC16" i="6"/>
  <c r="AB16" i="6"/>
  <c r="AA16" i="6"/>
  <c r="V16" i="6"/>
  <c r="U16" i="6"/>
  <c r="H16" i="6"/>
  <c r="G16" i="6"/>
  <c r="AD15" i="6"/>
  <c r="AC15" i="6"/>
  <c r="AB15" i="6"/>
  <c r="AG15" i="6" s="1"/>
  <c r="AA15" i="6"/>
  <c r="AE15" i="6" s="1"/>
  <c r="V15" i="6"/>
  <c r="U15" i="6"/>
  <c r="H15" i="6"/>
  <c r="G15" i="6"/>
  <c r="AB14" i="6"/>
  <c r="AA14" i="6"/>
  <c r="V14" i="6"/>
  <c r="AC14" i="6"/>
  <c r="H14" i="6"/>
  <c r="G14" i="6"/>
  <c r="AD13" i="6"/>
  <c r="AC13" i="6"/>
  <c r="AB13" i="6"/>
  <c r="AF13" i="6" s="1"/>
  <c r="AA13" i="6"/>
  <c r="V13" i="6"/>
  <c r="U13" i="6"/>
  <c r="I8" i="6"/>
  <c r="H8" i="6"/>
  <c r="C7" i="6"/>
  <c r="B7" i="6"/>
  <c r="I6" i="6"/>
  <c r="H6" i="6"/>
  <c r="C5" i="6"/>
  <c r="B5" i="6"/>
  <c r="D13" i="5"/>
  <c r="C13" i="5"/>
  <c r="D12" i="5"/>
  <c r="C12" i="5"/>
  <c r="E10" i="5"/>
  <c r="D10" i="5"/>
  <c r="C10" i="5"/>
  <c r="E9" i="5"/>
  <c r="D9" i="5"/>
  <c r="C9" i="5"/>
  <c r="E8" i="5"/>
  <c r="D8" i="5"/>
  <c r="C8" i="5"/>
  <c r="E7" i="5"/>
  <c r="D7" i="5"/>
  <c r="C7" i="5"/>
  <c r="E6" i="5"/>
  <c r="D6" i="5"/>
  <c r="C6" i="5"/>
  <c r="E5" i="5"/>
  <c r="D5" i="5"/>
  <c r="C5" i="5"/>
  <c r="E4" i="5"/>
  <c r="D4" i="5"/>
  <c r="C4" i="5"/>
  <c r="E3" i="5"/>
  <c r="D3" i="5"/>
  <c r="C3" i="5"/>
  <c r="E2" i="5"/>
  <c r="D2" i="5"/>
  <c r="C2" i="5"/>
  <c r="E1" i="5"/>
  <c r="D1" i="5"/>
  <c r="C1" i="5"/>
  <c r="S124" i="4"/>
  <c r="S123" i="4"/>
  <c r="S122" i="4"/>
  <c r="S119" i="4"/>
  <c r="S118" i="4"/>
  <c r="S117" i="4"/>
  <c r="T124" i="4"/>
  <c r="T123" i="4"/>
  <c r="T122" i="4"/>
  <c r="T119" i="4"/>
  <c r="T118" i="4"/>
  <c r="T117" i="4"/>
  <c r="R124" i="4"/>
  <c r="Q124" i="4"/>
  <c r="P124" i="4"/>
  <c r="O124" i="4"/>
  <c r="R123" i="4"/>
  <c r="Q123" i="4"/>
  <c r="P123" i="4"/>
  <c r="O123" i="4"/>
  <c r="R122" i="4"/>
  <c r="Q122" i="4"/>
  <c r="P122" i="4"/>
  <c r="O122" i="4"/>
  <c r="R119" i="4"/>
  <c r="Q119" i="4"/>
  <c r="P119" i="4"/>
  <c r="O119" i="4"/>
  <c r="R118" i="4"/>
  <c r="Q118" i="4"/>
  <c r="P118" i="4"/>
  <c r="O118" i="4"/>
  <c r="R117" i="4"/>
  <c r="Q117" i="4"/>
  <c r="P117" i="4"/>
  <c r="O117" i="4"/>
  <c r="N124" i="4"/>
  <c r="N123" i="4"/>
  <c r="N122" i="4"/>
  <c r="N119" i="4"/>
  <c r="N118" i="4"/>
  <c r="M124" i="4"/>
  <c r="M123" i="4"/>
  <c r="M122" i="4"/>
  <c r="M119" i="4"/>
  <c r="M118" i="4"/>
  <c r="L124" i="4"/>
  <c r="L123" i="4"/>
  <c r="L122" i="4"/>
  <c r="L119" i="4"/>
  <c r="L118" i="4"/>
  <c r="L117" i="4"/>
  <c r="L116" i="4"/>
  <c r="K124" i="4"/>
  <c r="K123" i="4"/>
  <c r="K122" i="4"/>
  <c r="K119" i="4"/>
  <c r="K118" i="4"/>
  <c r="K117" i="4"/>
  <c r="K116" i="4"/>
  <c r="AF20" i="4"/>
  <c r="AE20" i="4"/>
  <c r="AG20" i="4"/>
  <c r="AG19" i="4"/>
  <c r="AG18" i="4"/>
  <c r="AG17" i="4"/>
  <c r="AG16" i="4"/>
  <c r="AG15" i="4"/>
  <c r="AG14" i="4"/>
  <c r="AF19" i="4"/>
  <c r="AE19" i="4"/>
  <c r="AF18" i="4"/>
  <c r="AE18" i="4"/>
  <c r="AF17" i="4"/>
  <c r="AE17" i="4"/>
  <c r="AF16" i="4"/>
  <c r="AE16" i="4"/>
  <c r="AF15" i="4"/>
  <c r="AE15" i="4"/>
  <c r="AF14" i="4"/>
  <c r="AE14" i="4"/>
  <c r="AF13" i="4"/>
  <c r="AE13" i="4"/>
  <c r="P60" i="4"/>
  <c r="P59" i="4"/>
  <c r="P58" i="4"/>
  <c r="P57" i="4"/>
  <c r="P56" i="4"/>
  <c r="P55" i="4"/>
  <c r="P54" i="4"/>
  <c r="O60" i="4"/>
  <c r="O59" i="4"/>
  <c r="O58" i="4"/>
  <c r="O57" i="4"/>
  <c r="O56" i="4"/>
  <c r="O55" i="4"/>
  <c r="O54" i="4"/>
  <c r="AD20" i="4"/>
  <c r="AC20" i="4"/>
  <c r="AB20" i="4"/>
  <c r="AA20" i="4"/>
  <c r="AD19" i="4"/>
  <c r="AC19" i="4"/>
  <c r="AB19" i="4"/>
  <c r="AA19" i="4"/>
  <c r="AD18" i="4"/>
  <c r="AC18" i="4"/>
  <c r="AB18" i="4"/>
  <c r="AA18" i="4"/>
  <c r="AD17" i="4"/>
  <c r="AC17" i="4"/>
  <c r="AB17" i="4"/>
  <c r="AA17" i="4"/>
  <c r="AD16" i="4"/>
  <c r="AC16" i="4"/>
  <c r="AB16" i="4"/>
  <c r="AA16" i="4"/>
  <c r="AD15" i="4"/>
  <c r="AC15" i="4"/>
  <c r="AB15" i="4"/>
  <c r="AA15" i="4"/>
  <c r="AD14" i="4"/>
  <c r="AC14" i="4"/>
  <c r="AB14" i="4"/>
  <c r="AA14" i="4"/>
  <c r="AD13" i="4"/>
  <c r="AC13" i="4"/>
  <c r="AB13" i="4"/>
  <c r="AA13" i="4"/>
  <c r="N60" i="4"/>
  <c r="M60" i="4"/>
  <c r="L60" i="4"/>
  <c r="K60" i="4"/>
  <c r="N59" i="4"/>
  <c r="M59" i="4"/>
  <c r="L59" i="4"/>
  <c r="K59" i="4"/>
  <c r="N58" i="4"/>
  <c r="M58" i="4"/>
  <c r="L58" i="4"/>
  <c r="K58" i="4"/>
  <c r="N57" i="4"/>
  <c r="M57" i="4"/>
  <c r="L57" i="4"/>
  <c r="K57" i="4"/>
  <c r="N56" i="4"/>
  <c r="M56" i="4"/>
  <c r="L56" i="4"/>
  <c r="K56" i="4"/>
  <c r="N55" i="4"/>
  <c r="M55" i="4"/>
  <c r="L55" i="4"/>
  <c r="K55" i="4"/>
  <c r="N54" i="4"/>
  <c r="M54" i="4"/>
  <c r="L54" i="4"/>
  <c r="K54" i="4"/>
  <c r="D60" i="4"/>
  <c r="D59" i="4"/>
  <c r="D58" i="4"/>
  <c r="D57" i="4"/>
  <c r="D55" i="4"/>
  <c r="D54" i="4"/>
  <c r="C60" i="4"/>
  <c r="C59" i="4"/>
  <c r="C58" i="4"/>
  <c r="C57" i="4"/>
  <c r="C55" i="4"/>
  <c r="C54" i="4"/>
  <c r="D56" i="4"/>
  <c r="C56" i="4"/>
  <c r="I41" i="4"/>
  <c r="H41" i="4"/>
  <c r="I35" i="4"/>
  <c r="H35" i="4"/>
  <c r="E22" i="3"/>
  <c r="F110" i="4"/>
  <c r="E110" i="4"/>
  <c r="D110" i="4"/>
  <c r="D123" i="4" s="1"/>
  <c r="F123" i="4" s="1"/>
  <c r="C110" i="4"/>
  <c r="C121" i="4"/>
  <c r="E121" i="4" s="1"/>
  <c r="Q121" i="4" s="1"/>
  <c r="E124" i="4"/>
  <c r="D124" i="4"/>
  <c r="F124" i="4" s="1"/>
  <c r="H124" i="4" s="1"/>
  <c r="C124" i="4"/>
  <c r="C123" i="4"/>
  <c r="E123" i="4" s="1"/>
  <c r="D122" i="4"/>
  <c r="F122" i="4" s="1"/>
  <c r="C122" i="4"/>
  <c r="E122" i="4" s="1"/>
  <c r="D120" i="4"/>
  <c r="F120" i="4" s="1"/>
  <c r="R120" i="4" s="1"/>
  <c r="C120" i="4"/>
  <c r="E120" i="4" s="1"/>
  <c r="Q120" i="4" s="1"/>
  <c r="D119" i="4"/>
  <c r="C119" i="4"/>
  <c r="E119" i="4" s="1"/>
  <c r="F119" i="4"/>
  <c r="D118" i="4"/>
  <c r="F118" i="4" s="1"/>
  <c r="C118" i="4"/>
  <c r="E118" i="4" s="1"/>
  <c r="D117" i="4"/>
  <c r="C117" i="4"/>
  <c r="D116" i="4"/>
  <c r="C116" i="4"/>
  <c r="E116" i="4"/>
  <c r="J34" i="4"/>
  <c r="J35" i="4"/>
  <c r="O96" i="4"/>
  <c r="N96" i="4"/>
  <c r="O95" i="4"/>
  <c r="N95" i="4"/>
  <c r="O93" i="4"/>
  <c r="N93" i="4"/>
  <c r="O92" i="4"/>
  <c r="N92" i="4"/>
  <c r="O89" i="4"/>
  <c r="N89" i="4"/>
  <c r="O88" i="4"/>
  <c r="N88" i="4"/>
  <c r="O87" i="4"/>
  <c r="N87" i="4"/>
  <c r="U96" i="4"/>
  <c r="T96" i="4"/>
  <c r="U95" i="4"/>
  <c r="T95" i="4"/>
  <c r="U93" i="4"/>
  <c r="T93" i="4"/>
  <c r="U92" i="4"/>
  <c r="T92" i="4"/>
  <c r="U89" i="4"/>
  <c r="T89" i="4"/>
  <c r="U88" i="4"/>
  <c r="T88" i="4"/>
  <c r="U87" i="4"/>
  <c r="T87" i="4"/>
  <c r="S96" i="4"/>
  <c r="R96" i="4"/>
  <c r="S95" i="4"/>
  <c r="R95" i="4"/>
  <c r="S93" i="4"/>
  <c r="R93" i="4"/>
  <c r="S92" i="4"/>
  <c r="R92" i="4"/>
  <c r="S89" i="4"/>
  <c r="R89" i="4"/>
  <c r="S88" i="4"/>
  <c r="R88" i="4"/>
  <c r="S87" i="4"/>
  <c r="R87" i="4"/>
  <c r="Q96" i="4"/>
  <c r="P96" i="4"/>
  <c r="Q95" i="4"/>
  <c r="P95" i="4"/>
  <c r="Q93" i="4"/>
  <c r="P93" i="4"/>
  <c r="Q92" i="4"/>
  <c r="P92" i="4"/>
  <c r="Q89" i="4"/>
  <c r="P89" i="4"/>
  <c r="Q88" i="4"/>
  <c r="P88" i="4"/>
  <c r="Q87" i="4"/>
  <c r="P87" i="4"/>
  <c r="I96" i="4"/>
  <c r="H96" i="4"/>
  <c r="I95" i="4"/>
  <c r="H95" i="4"/>
  <c r="I93" i="4"/>
  <c r="H93" i="4"/>
  <c r="I92" i="4"/>
  <c r="H92" i="4"/>
  <c r="I89" i="4"/>
  <c r="H89" i="4"/>
  <c r="I88" i="4"/>
  <c r="H88" i="4"/>
  <c r="H87" i="4"/>
  <c r="I87" i="4"/>
  <c r="K96" i="4"/>
  <c r="J96" i="4"/>
  <c r="K95" i="4"/>
  <c r="J95" i="4"/>
  <c r="K93" i="4"/>
  <c r="J93" i="4"/>
  <c r="K92" i="4"/>
  <c r="J92" i="4"/>
  <c r="K89" i="4"/>
  <c r="J89" i="4"/>
  <c r="K88" i="4"/>
  <c r="J88" i="4"/>
  <c r="K87" i="4"/>
  <c r="J87" i="4"/>
  <c r="F96" i="4"/>
  <c r="F95" i="4"/>
  <c r="F93" i="4"/>
  <c r="F92" i="4"/>
  <c r="F89" i="4"/>
  <c r="F88" i="4"/>
  <c r="L49" i="4"/>
  <c r="L50" i="4" s="1"/>
  <c r="K49" i="4"/>
  <c r="K50" i="4" s="1"/>
  <c r="K39" i="4"/>
  <c r="K38" i="4"/>
  <c r="AB80" i="4"/>
  <c r="AB78" i="4" s="1"/>
  <c r="AA80" i="4"/>
  <c r="AA78" i="4" s="1"/>
  <c r="Z80" i="4"/>
  <c r="Z78" i="4" s="1"/>
  <c r="Y80" i="4"/>
  <c r="Y78" i="4" s="1"/>
  <c r="AB79" i="4"/>
  <c r="AB77" i="4" s="1"/>
  <c r="AA79" i="4"/>
  <c r="AA77" i="4" s="1"/>
  <c r="Z79" i="4"/>
  <c r="Y79" i="4"/>
  <c r="J25" i="4"/>
  <c r="J24" i="4"/>
  <c r="J33" i="4"/>
  <c r="J32" i="4"/>
  <c r="J31" i="4"/>
  <c r="J30" i="4"/>
  <c r="K32" i="4"/>
  <c r="K35" i="4"/>
  <c r="K34" i="4"/>
  <c r="K31" i="4"/>
  <c r="K33" i="4"/>
  <c r="K30" i="4"/>
  <c r="K29" i="4"/>
  <c r="N29" i="4" s="1"/>
  <c r="F56" i="4" s="1"/>
  <c r="K28" i="4"/>
  <c r="N28" i="4" s="1"/>
  <c r="K27" i="4"/>
  <c r="N27" i="4" s="1"/>
  <c r="K26" i="4"/>
  <c r="N26" i="4" s="1"/>
  <c r="F48" i="4"/>
  <c r="E48" i="4"/>
  <c r="D48" i="4"/>
  <c r="C48" i="4"/>
  <c r="F47" i="4"/>
  <c r="E47" i="4"/>
  <c r="D47" i="4"/>
  <c r="C47" i="4"/>
  <c r="F44" i="4"/>
  <c r="E44" i="4"/>
  <c r="D44" i="4"/>
  <c r="C44" i="4"/>
  <c r="F43" i="4"/>
  <c r="E43" i="4"/>
  <c r="D43" i="4"/>
  <c r="C43" i="4"/>
  <c r="R14" i="4"/>
  <c r="S14" i="4"/>
  <c r="V14" i="4" s="1"/>
  <c r="D15" i="4"/>
  <c r="E15" i="4"/>
  <c r="S19" i="4"/>
  <c r="R19" i="4"/>
  <c r="Q19" i="4"/>
  <c r="P19" i="4"/>
  <c r="S17" i="4"/>
  <c r="R17" i="4"/>
  <c r="Q17" i="4"/>
  <c r="I6" i="4"/>
  <c r="H6" i="4"/>
  <c r="V20" i="4"/>
  <c r="U20" i="4"/>
  <c r="V18" i="4"/>
  <c r="H20" i="4"/>
  <c r="G20" i="4"/>
  <c r="U16" i="4"/>
  <c r="V15" i="4"/>
  <c r="U15" i="4"/>
  <c r="V13" i="4"/>
  <c r="U13" i="4"/>
  <c r="E19" i="4"/>
  <c r="D19" i="4"/>
  <c r="C19" i="4"/>
  <c r="B19" i="4"/>
  <c r="I80" i="4"/>
  <c r="M80" i="4" s="1"/>
  <c r="H80" i="4"/>
  <c r="L80" i="4" s="1"/>
  <c r="G80" i="4"/>
  <c r="O80" i="4" s="1"/>
  <c r="F80" i="4"/>
  <c r="N80" i="4" s="1"/>
  <c r="I79" i="4"/>
  <c r="M79" i="4" s="1"/>
  <c r="H79" i="4"/>
  <c r="L79" i="4" s="1"/>
  <c r="G79" i="4"/>
  <c r="O79" i="4" s="1"/>
  <c r="Q79" i="4" s="1"/>
  <c r="S79" i="4" s="1"/>
  <c r="F79" i="4"/>
  <c r="N79" i="4" s="1"/>
  <c r="P79" i="4" s="1"/>
  <c r="R79" i="4" s="1"/>
  <c r="I77" i="4"/>
  <c r="M77" i="4" s="1"/>
  <c r="H77" i="4"/>
  <c r="L77" i="4" s="1"/>
  <c r="G77" i="4"/>
  <c r="O77" i="4" s="1"/>
  <c r="F77" i="4"/>
  <c r="N77" i="4" s="1"/>
  <c r="P77" i="4" s="1"/>
  <c r="R77" i="4" s="1"/>
  <c r="I76" i="4"/>
  <c r="M76" i="4" s="1"/>
  <c r="H76" i="4"/>
  <c r="L76" i="4" s="1"/>
  <c r="G76" i="4"/>
  <c r="O76" i="4" s="1"/>
  <c r="F76" i="4"/>
  <c r="N76" i="4" s="1"/>
  <c r="I73" i="4"/>
  <c r="M73" i="4" s="1"/>
  <c r="H73" i="4"/>
  <c r="L73" i="4" s="1"/>
  <c r="G73" i="4"/>
  <c r="O73" i="4" s="1"/>
  <c r="F73" i="4"/>
  <c r="N73" i="4" s="1"/>
  <c r="I72" i="4"/>
  <c r="M72" i="4" s="1"/>
  <c r="H72" i="4"/>
  <c r="L72" i="4" s="1"/>
  <c r="G72" i="4"/>
  <c r="O72" i="4" s="1"/>
  <c r="F72" i="4"/>
  <c r="N72" i="4" s="1"/>
  <c r="I71" i="4"/>
  <c r="M71" i="4" s="1"/>
  <c r="H71" i="4"/>
  <c r="L71" i="4" s="1"/>
  <c r="G71" i="4"/>
  <c r="O71" i="4" s="1"/>
  <c r="F71" i="4"/>
  <c r="N71" i="4" s="1"/>
  <c r="J67" i="4"/>
  <c r="F67" i="4"/>
  <c r="J66" i="4"/>
  <c r="F66" i="4"/>
  <c r="J65" i="4"/>
  <c r="F65" i="4"/>
  <c r="J64" i="4"/>
  <c r="F64" i="4"/>
  <c r="J63" i="4"/>
  <c r="F63" i="4"/>
  <c r="J62" i="4"/>
  <c r="F62" i="4"/>
  <c r="H32" i="4"/>
  <c r="G32" i="4"/>
  <c r="F30" i="4"/>
  <c r="E30" i="4"/>
  <c r="D30" i="4"/>
  <c r="C30" i="4"/>
  <c r="D29" i="4"/>
  <c r="C29" i="4"/>
  <c r="H28" i="4"/>
  <c r="G28" i="4"/>
  <c r="F26" i="4"/>
  <c r="E26" i="4"/>
  <c r="D26" i="4"/>
  <c r="C26" i="4"/>
  <c r="D25" i="4"/>
  <c r="C25" i="4"/>
  <c r="H24" i="4"/>
  <c r="G24" i="4"/>
  <c r="F23" i="4"/>
  <c r="E23" i="4"/>
  <c r="G23" i="4" s="1"/>
  <c r="C17" i="4"/>
  <c r="I8" i="4"/>
  <c r="H8" i="4"/>
  <c r="C7" i="4"/>
  <c r="F31" i="4" s="1"/>
  <c r="B7" i="4"/>
  <c r="E31" i="4" s="1"/>
  <c r="C5" i="4"/>
  <c r="F27" i="4" s="1"/>
  <c r="B5" i="4"/>
  <c r="E27" i="4" s="1"/>
  <c r="I8" i="3"/>
  <c r="H8" i="3"/>
  <c r="I6" i="3"/>
  <c r="H6" i="3"/>
  <c r="C7" i="3"/>
  <c r="C5" i="3"/>
  <c r="B7" i="3"/>
  <c r="B5" i="3"/>
  <c r="B14" i="3"/>
  <c r="C14" i="3"/>
  <c r="B16" i="3"/>
  <c r="C16" i="3"/>
  <c r="AB19" i="7" l="1"/>
  <c r="AF19" i="7" s="1"/>
  <c r="I8" i="7"/>
  <c r="AF16" i="7"/>
  <c r="L120" i="7"/>
  <c r="H120" i="7"/>
  <c r="F121" i="7"/>
  <c r="L121" i="7" s="1"/>
  <c r="E120" i="7"/>
  <c r="K120" i="7" s="1"/>
  <c r="H6" i="7"/>
  <c r="E121" i="7" s="1"/>
  <c r="K121" i="7" s="1"/>
  <c r="M121" i="7" s="1"/>
  <c r="AA17" i="7"/>
  <c r="AE17" i="7" s="1"/>
  <c r="U17" i="7"/>
  <c r="H122" i="7"/>
  <c r="M123" i="7"/>
  <c r="S124" i="7"/>
  <c r="H124" i="7"/>
  <c r="V19" i="7"/>
  <c r="D123" i="7"/>
  <c r="R73" i="7"/>
  <c r="C60" i="7" s="1"/>
  <c r="C59" i="7"/>
  <c r="S73" i="7"/>
  <c r="D60" i="7" s="1"/>
  <c r="D59" i="7"/>
  <c r="S122" i="7"/>
  <c r="M122" i="7"/>
  <c r="T124" i="7"/>
  <c r="N124" i="7"/>
  <c r="D57" i="7"/>
  <c r="N122" i="7"/>
  <c r="T122" i="7"/>
  <c r="N120" i="7"/>
  <c r="T120" i="7"/>
  <c r="M119" i="7"/>
  <c r="S119" i="7"/>
  <c r="R122" i="7"/>
  <c r="R124" i="7"/>
  <c r="L116" i="7"/>
  <c r="R117" i="7"/>
  <c r="T117" i="7" s="1"/>
  <c r="R118" i="7"/>
  <c r="R119" i="7"/>
  <c r="R120" i="7"/>
  <c r="N58" i="7"/>
  <c r="P58" i="7" s="1"/>
  <c r="N55" i="7"/>
  <c r="P55" i="7" s="1"/>
  <c r="N56" i="7"/>
  <c r="P56" i="7" s="1"/>
  <c r="N54" i="7"/>
  <c r="P54" i="7" s="1"/>
  <c r="M55" i="7"/>
  <c r="O55" i="7" s="1"/>
  <c r="M56" i="7"/>
  <c r="O56" i="7" s="1"/>
  <c r="M54" i="7"/>
  <c r="O54" i="7" s="1"/>
  <c r="M118" i="7"/>
  <c r="S118" i="7"/>
  <c r="C57" i="7"/>
  <c r="C58" i="7"/>
  <c r="L119" i="7"/>
  <c r="H119" i="7"/>
  <c r="Q122" i="7"/>
  <c r="Q123" i="7"/>
  <c r="Q124" i="7"/>
  <c r="K116" i="7"/>
  <c r="Q117" i="7"/>
  <c r="Q118" i="7"/>
  <c r="Q119" i="7"/>
  <c r="L118" i="7"/>
  <c r="H118" i="7"/>
  <c r="N38" i="6"/>
  <c r="N30" i="6"/>
  <c r="N24" i="6"/>
  <c r="N37" i="6"/>
  <c r="L120" i="4"/>
  <c r="K120" i="4"/>
  <c r="N120" i="4"/>
  <c r="O120" i="4"/>
  <c r="P120" i="4"/>
  <c r="T120" i="4" s="1"/>
  <c r="F121" i="4"/>
  <c r="H121" i="4" s="1"/>
  <c r="P121" i="4"/>
  <c r="K121" i="4"/>
  <c r="O121" i="4"/>
  <c r="E120" i="6"/>
  <c r="K120" i="6" s="1"/>
  <c r="M120" i="6" s="1"/>
  <c r="P120" i="6"/>
  <c r="L120" i="6"/>
  <c r="F55" i="6"/>
  <c r="H55" i="6" s="1"/>
  <c r="AE13" i="6"/>
  <c r="AE14" i="6"/>
  <c r="O122" i="6"/>
  <c r="E122" i="6"/>
  <c r="C59" i="6"/>
  <c r="E59" i="6" s="1"/>
  <c r="P122" i="6"/>
  <c r="F122" i="6"/>
  <c r="P123" i="6"/>
  <c r="F123" i="6"/>
  <c r="O119" i="6"/>
  <c r="O123" i="6"/>
  <c r="E123" i="6"/>
  <c r="P80" i="6"/>
  <c r="R80" i="6" s="1"/>
  <c r="C57" i="6"/>
  <c r="E57" i="6" s="1"/>
  <c r="Q124" i="6"/>
  <c r="K124" i="6"/>
  <c r="P124" i="6"/>
  <c r="F124" i="6"/>
  <c r="R122" i="6"/>
  <c r="AG19" i="6"/>
  <c r="AF19" i="6"/>
  <c r="N36" i="6"/>
  <c r="Q76" i="6"/>
  <c r="S76" i="6" s="1"/>
  <c r="E53" i="6"/>
  <c r="K56" i="6"/>
  <c r="K55" i="6"/>
  <c r="K58" i="6"/>
  <c r="K57" i="6"/>
  <c r="K54" i="6"/>
  <c r="C58" i="6"/>
  <c r="E58" i="6" s="1"/>
  <c r="E117" i="6"/>
  <c r="K117" i="6" s="1"/>
  <c r="S117" i="6" s="1"/>
  <c r="O117" i="6"/>
  <c r="L55" i="6"/>
  <c r="F53" i="6"/>
  <c r="L56" i="6"/>
  <c r="L54" i="6"/>
  <c r="P76" i="6"/>
  <c r="R76" i="6" s="1"/>
  <c r="F117" i="6"/>
  <c r="P117" i="6"/>
  <c r="E118" i="6"/>
  <c r="K118" i="6" s="1"/>
  <c r="O118" i="6"/>
  <c r="K121" i="6"/>
  <c r="O121" i="6"/>
  <c r="F118" i="6"/>
  <c r="R118" i="6" s="1"/>
  <c r="P118" i="6"/>
  <c r="F119" i="6"/>
  <c r="P119" i="6"/>
  <c r="F121" i="6"/>
  <c r="P121" i="6"/>
  <c r="D57" i="6"/>
  <c r="F57" i="6" s="1"/>
  <c r="H57" i="6" s="1"/>
  <c r="K119" i="6"/>
  <c r="Q119" i="6"/>
  <c r="AF17" i="6"/>
  <c r="J39" i="6"/>
  <c r="N39" i="6" s="1"/>
  <c r="U14" i="6"/>
  <c r="G19" i="6"/>
  <c r="R120" i="6"/>
  <c r="AF15" i="6"/>
  <c r="Q118" i="6"/>
  <c r="R119" i="6"/>
  <c r="AD14" i="6"/>
  <c r="AG14" i="6" s="1"/>
  <c r="M73" i="6"/>
  <c r="Q73" i="6" s="1"/>
  <c r="S73" i="6" s="1"/>
  <c r="D60" i="6" s="1"/>
  <c r="Q117" i="6"/>
  <c r="H17" i="6"/>
  <c r="P71" i="6"/>
  <c r="R71" i="6" s="1"/>
  <c r="C55" i="6"/>
  <c r="E55" i="6" s="1"/>
  <c r="L116" i="6"/>
  <c r="D58" i="6"/>
  <c r="F58" i="6" s="1"/>
  <c r="H58" i="6" s="1"/>
  <c r="O124" i="6"/>
  <c r="H119" i="4"/>
  <c r="F116" i="4"/>
  <c r="K25" i="4"/>
  <c r="N25" i="4" s="1"/>
  <c r="F57" i="4" s="1"/>
  <c r="J39" i="4"/>
  <c r="N39" i="4" s="1"/>
  <c r="N33" i="4"/>
  <c r="F54" i="4" s="1"/>
  <c r="H54" i="4" s="1"/>
  <c r="K24" i="4"/>
  <c r="N24" i="4" s="1"/>
  <c r="J38" i="4"/>
  <c r="P72" i="4"/>
  <c r="R72" i="4" s="1"/>
  <c r="N34" i="4"/>
  <c r="F55" i="4" s="1"/>
  <c r="P71" i="4"/>
  <c r="R71" i="4" s="1"/>
  <c r="N31" i="4"/>
  <c r="E55" i="4" s="1"/>
  <c r="N32" i="4"/>
  <c r="E58" i="4" s="1"/>
  <c r="K36" i="4"/>
  <c r="N30" i="4"/>
  <c r="E54" i="4" s="1"/>
  <c r="Q71" i="4"/>
  <c r="S71" i="4" s="1"/>
  <c r="Q77" i="4"/>
  <c r="S77" i="4" s="1"/>
  <c r="K37" i="4"/>
  <c r="Y77" i="4"/>
  <c r="J36" i="4" s="1"/>
  <c r="P80" i="4"/>
  <c r="R80" i="4" s="1"/>
  <c r="Q73" i="4"/>
  <c r="S73" i="4" s="1"/>
  <c r="P76" i="4"/>
  <c r="R76" i="4" s="1"/>
  <c r="V17" i="4"/>
  <c r="Q76" i="4"/>
  <c r="S76" i="4" s="1"/>
  <c r="E117" i="4"/>
  <c r="N38" i="4"/>
  <c r="H120" i="4"/>
  <c r="P73" i="4"/>
  <c r="R73" i="4" s="1"/>
  <c r="F117" i="4"/>
  <c r="H117" i="4" s="1"/>
  <c r="Q80" i="4"/>
  <c r="S80" i="4" s="1"/>
  <c r="H118" i="4"/>
  <c r="G30" i="4"/>
  <c r="Z77" i="4"/>
  <c r="J37" i="4" s="1"/>
  <c r="Q72" i="4"/>
  <c r="S72" i="4" s="1"/>
  <c r="N35" i="4"/>
  <c r="F58" i="4" s="1"/>
  <c r="H58" i="4" s="1"/>
  <c r="H19" i="4"/>
  <c r="G26" i="4"/>
  <c r="D53" i="4"/>
  <c r="F53" i="4" s="1"/>
  <c r="C53" i="4"/>
  <c r="E53" i="4" s="1"/>
  <c r="H30" i="4"/>
  <c r="V19" i="4"/>
  <c r="H26" i="4"/>
  <c r="G19" i="4"/>
  <c r="U14" i="4"/>
  <c r="U19" i="4"/>
  <c r="V16" i="4"/>
  <c r="E29" i="4"/>
  <c r="G29" i="4" s="1"/>
  <c r="G27" i="4"/>
  <c r="F29" i="4"/>
  <c r="H29" i="4" s="1"/>
  <c r="H27" i="4"/>
  <c r="E25" i="4"/>
  <c r="G25" i="4" s="1"/>
  <c r="F25" i="4"/>
  <c r="H25" i="4" s="1"/>
  <c r="G31" i="4"/>
  <c r="H18" i="4"/>
  <c r="H23" i="4"/>
  <c r="B17" i="4"/>
  <c r="E56" i="4" s="1"/>
  <c r="H14" i="4"/>
  <c r="H31" i="4"/>
  <c r="C15" i="3"/>
  <c r="B15" i="3"/>
  <c r="E23" i="3"/>
  <c r="AG19" i="7" l="1"/>
  <c r="R121" i="7"/>
  <c r="H121" i="7"/>
  <c r="N121" i="7"/>
  <c r="T121" i="7"/>
  <c r="Q120" i="7"/>
  <c r="Q121" i="7"/>
  <c r="S121" i="7"/>
  <c r="M120" i="7"/>
  <c r="S120" i="7"/>
  <c r="P123" i="7"/>
  <c r="F123" i="7"/>
  <c r="E60" i="7"/>
  <c r="M60" i="7" s="1"/>
  <c r="K60" i="7"/>
  <c r="F60" i="7"/>
  <c r="L60" i="7"/>
  <c r="F57" i="7"/>
  <c r="L57" i="7"/>
  <c r="E57" i="7"/>
  <c r="M57" i="7" s="1"/>
  <c r="K57" i="7"/>
  <c r="N119" i="7"/>
  <c r="T119" i="7"/>
  <c r="N118" i="7"/>
  <c r="T118" i="7"/>
  <c r="F59" i="7"/>
  <c r="L59" i="7"/>
  <c r="E58" i="7"/>
  <c r="M58" i="7" s="1"/>
  <c r="K58" i="7"/>
  <c r="E59" i="7"/>
  <c r="M59" i="7" s="1"/>
  <c r="K59" i="7"/>
  <c r="D14" i="3"/>
  <c r="F22" i="3"/>
  <c r="S120" i="4"/>
  <c r="M120" i="4"/>
  <c r="S121" i="4"/>
  <c r="M121" i="4"/>
  <c r="L121" i="4"/>
  <c r="R121" i="4"/>
  <c r="Q121" i="6"/>
  <c r="Q120" i="6"/>
  <c r="S120" i="6"/>
  <c r="T120" i="6"/>
  <c r="N120" i="6"/>
  <c r="F60" i="6"/>
  <c r="H60" i="6" s="1"/>
  <c r="L60" i="6"/>
  <c r="L119" i="6"/>
  <c r="H119" i="6"/>
  <c r="K59" i="6"/>
  <c r="M55" i="6"/>
  <c r="O55" i="6" s="1"/>
  <c r="M59" i="6"/>
  <c r="M56" i="6"/>
  <c r="O56" i="6" s="1"/>
  <c r="M57" i="6"/>
  <c r="O57" i="6" s="1"/>
  <c r="M54" i="6"/>
  <c r="M58" i="6"/>
  <c r="O58" i="6" s="1"/>
  <c r="O54" i="6"/>
  <c r="K122" i="6"/>
  <c r="Q122" i="6"/>
  <c r="S124" i="6"/>
  <c r="M124" i="6"/>
  <c r="L57" i="6"/>
  <c r="H118" i="6"/>
  <c r="L118" i="6"/>
  <c r="N56" i="6"/>
  <c r="P56" i="6" s="1"/>
  <c r="N57" i="6"/>
  <c r="N54" i="6"/>
  <c r="P54" i="6" s="1"/>
  <c r="N58" i="6"/>
  <c r="N55" i="6"/>
  <c r="P55" i="6" s="1"/>
  <c r="D59" i="6"/>
  <c r="L117" i="6"/>
  <c r="T117" i="6" s="1"/>
  <c r="H117" i="6"/>
  <c r="L121" i="6"/>
  <c r="H121" i="6"/>
  <c r="M121" i="6"/>
  <c r="S121" i="6"/>
  <c r="L58" i="6"/>
  <c r="P58" i="6" s="1"/>
  <c r="Q123" i="6"/>
  <c r="K123" i="6"/>
  <c r="R121" i="6"/>
  <c r="M119" i="6"/>
  <c r="S119" i="6"/>
  <c r="C60" i="6"/>
  <c r="M118" i="6"/>
  <c r="S118" i="6"/>
  <c r="L123" i="6"/>
  <c r="H123" i="6"/>
  <c r="R123" i="6"/>
  <c r="AF14" i="6"/>
  <c r="R124" i="6"/>
  <c r="L124" i="6"/>
  <c r="H124" i="6"/>
  <c r="R117" i="6"/>
  <c r="L122" i="6"/>
  <c r="H122" i="6"/>
  <c r="H123" i="4"/>
  <c r="N36" i="4"/>
  <c r="E59" i="4" s="1"/>
  <c r="N37" i="4"/>
  <c r="F59" i="4" s="1"/>
  <c r="H59" i="4" s="1"/>
  <c r="E60" i="4"/>
  <c r="F60" i="4"/>
  <c r="H60" i="4" s="1"/>
  <c r="H122" i="4"/>
  <c r="E57" i="4"/>
  <c r="H15" i="4"/>
  <c r="H55" i="4"/>
  <c r="G14" i="4"/>
  <c r="G18" i="4"/>
  <c r="E17" i="4"/>
  <c r="H16" i="4"/>
  <c r="H56" i="4"/>
  <c r="D17" i="4"/>
  <c r="G16" i="4"/>
  <c r="G14" i="3"/>
  <c r="J29" i="1"/>
  <c r="I29" i="1"/>
  <c r="I44" i="1"/>
  <c r="H44" i="1"/>
  <c r="G44" i="1"/>
  <c r="R123" i="7" l="1"/>
  <c r="L123" i="7"/>
  <c r="H123" i="7"/>
  <c r="O57" i="7"/>
  <c r="O58" i="7"/>
  <c r="H57" i="7"/>
  <c r="N57" i="7"/>
  <c r="P57" i="7"/>
  <c r="O59" i="7"/>
  <c r="H59" i="7"/>
  <c r="N59" i="7"/>
  <c r="P59" i="7" s="1"/>
  <c r="H60" i="7"/>
  <c r="N60" i="7"/>
  <c r="P60" i="7" s="1"/>
  <c r="O60" i="7"/>
  <c r="O59" i="6"/>
  <c r="N121" i="4"/>
  <c r="T121" i="4"/>
  <c r="T119" i="6"/>
  <c r="N119" i="6"/>
  <c r="F59" i="6"/>
  <c r="L59" i="6"/>
  <c r="S123" i="6"/>
  <c r="M123" i="6"/>
  <c r="N60" i="6"/>
  <c r="P60" i="6" s="1"/>
  <c r="M122" i="6"/>
  <c r="S122" i="6"/>
  <c r="N123" i="6"/>
  <c r="T123" i="6"/>
  <c r="N121" i="6"/>
  <c r="T121" i="6"/>
  <c r="E60" i="6"/>
  <c r="M60" i="6" s="1"/>
  <c r="K60" i="6"/>
  <c r="O60" i="6" s="1"/>
  <c r="N122" i="6"/>
  <c r="T122" i="6"/>
  <c r="T124" i="6"/>
  <c r="N124" i="6"/>
  <c r="N118" i="6"/>
  <c r="T118" i="6"/>
  <c r="P57" i="6"/>
  <c r="G17" i="4"/>
  <c r="G15" i="4"/>
  <c r="H17" i="4"/>
  <c r="H57" i="4"/>
  <c r="F31" i="3"/>
  <c r="E31" i="3"/>
  <c r="F30" i="3"/>
  <c r="E30" i="3"/>
  <c r="D30" i="3"/>
  <c r="C30" i="3"/>
  <c r="D29" i="3"/>
  <c r="C29" i="3"/>
  <c r="F27" i="3"/>
  <c r="E16" i="3" s="1"/>
  <c r="E27" i="3"/>
  <c r="F26" i="3"/>
  <c r="E26" i="3"/>
  <c r="D26" i="3"/>
  <c r="C26" i="3"/>
  <c r="D25" i="3"/>
  <c r="C25" i="3"/>
  <c r="F23" i="3"/>
  <c r="E14" i="3" s="1"/>
  <c r="N123" i="7" l="1"/>
  <c r="T123" i="7"/>
  <c r="H59" i="6"/>
  <c r="N59" i="6"/>
  <c r="P59" i="6" s="1"/>
  <c r="E29" i="3"/>
  <c r="G29" i="3" s="1"/>
  <c r="D16" i="3"/>
  <c r="E52" i="3" s="1"/>
  <c r="E15" i="3"/>
  <c r="H15" i="3" s="1"/>
  <c r="H14" i="3"/>
  <c r="H16" i="3"/>
  <c r="E25" i="3"/>
  <c r="G25" i="3" s="1"/>
  <c r="F29" i="3"/>
  <c r="H29" i="3" s="1"/>
  <c r="F25" i="3"/>
  <c r="H25" i="3" s="1"/>
  <c r="J61" i="3"/>
  <c r="J60" i="3"/>
  <c r="J59" i="3"/>
  <c r="J58" i="3"/>
  <c r="J57" i="3"/>
  <c r="J56" i="3"/>
  <c r="F61" i="3"/>
  <c r="F60" i="3"/>
  <c r="F59" i="3"/>
  <c r="F58" i="3"/>
  <c r="F57" i="3"/>
  <c r="F56" i="3"/>
  <c r="H32" i="3"/>
  <c r="G32" i="3"/>
  <c r="H31" i="3"/>
  <c r="G31" i="3"/>
  <c r="H30" i="3"/>
  <c r="G30" i="3"/>
  <c r="H28" i="3"/>
  <c r="G28" i="3"/>
  <c r="H27" i="3"/>
  <c r="G27" i="3"/>
  <c r="H26" i="3"/>
  <c r="G26" i="3"/>
  <c r="H24" i="3"/>
  <c r="G24" i="3"/>
  <c r="H23" i="3"/>
  <c r="G23" i="3"/>
  <c r="I74" i="3"/>
  <c r="M74" i="3" s="1"/>
  <c r="H74" i="3"/>
  <c r="L74" i="3" s="1"/>
  <c r="G74" i="3"/>
  <c r="O74" i="3" s="1"/>
  <c r="F74" i="3"/>
  <c r="N74" i="3" s="1"/>
  <c r="I73" i="3"/>
  <c r="M73" i="3" s="1"/>
  <c r="H73" i="3"/>
  <c r="L73" i="3" s="1"/>
  <c r="G73" i="3"/>
  <c r="O73" i="3" s="1"/>
  <c r="F73" i="3"/>
  <c r="N73" i="3" s="1"/>
  <c r="I71" i="3"/>
  <c r="M71" i="3" s="1"/>
  <c r="H71" i="3"/>
  <c r="L71" i="3" s="1"/>
  <c r="G71" i="3"/>
  <c r="O71" i="3" s="1"/>
  <c r="F71" i="3"/>
  <c r="N71" i="3" s="1"/>
  <c r="I70" i="3"/>
  <c r="M70" i="3" s="1"/>
  <c r="H70" i="3"/>
  <c r="L70" i="3" s="1"/>
  <c r="G70" i="3"/>
  <c r="O70" i="3" s="1"/>
  <c r="F70" i="3"/>
  <c r="N70" i="3" s="1"/>
  <c r="I67" i="3"/>
  <c r="M67" i="3" s="1"/>
  <c r="H67" i="3"/>
  <c r="L67" i="3" s="1"/>
  <c r="G67" i="3"/>
  <c r="O67" i="3" s="1"/>
  <c r="F67" i="3"/>
  <c r="N67" i="3" s="1"/>
  <c r="I66" i="3"/>
  <c r="M66" i="3" s="1"/>
  <c r="H66" i="3"/>
  <c r="L66" i="3" s="1"/>
  <c r="G66" i="3"/>
  <c r="O66" i="3" s="1"/>
  <c r="F66" i="3"/>
  <c r="N66" i="3" s="1"/>
  <c r="I65" i="3"/>
  <c r="M65" i="3" s="1"/>
  <c r="H65" i="3"/>
  <c r="L65" i="3" s="1"/>
  <c r="G65" i="3"/>
  <c r="O65" i="3" s="1"/>
  <c r="F65" i="3"/>
  <c r="F44" i="3"/>
  <c r="E44" i="3"/>
  <c r="F43" i="3"/>
  <c r="E43" i="3"/>
  <c r="F40" i="3"/>
  <c r="E40" i="3"/>
  <c r="F39" i="3"/>
  <c r="E39" i="3"/>
  <c r="E18" i="3"/>
  <c r="E17" i="3" s="1"/>
  <c r="D18" i="3"/>
  <c r="C18" i="3"/>
  <c r="C17" i="3" s="1"/>
  <c r="B18" i="3"/>
  <c r="B17" i="3" s="1"/>
  <c r="F52" i="3"/>
  <c r="D52" i="3"/>
  <c r="C52" i="3"/>
  <c r="F50" i="3" l="1"/>
  <c r="E50" i="3"/>
  <c r="G16" i="3"/>
  <c r="D17" i="3"/>
  <c r="G17" i="3" s="1"/>
  <c r="D15" i="3"/>
  <c r="G15" i="3" s="1"/>
  <c r="H17" i="3"/>
  <c r="F54" i="3"/>
  <c r="D50" i="3"/>
  <c r="C51" i="3"/>
  <c r="F53" i="3"/>
  <c r="D54" i="3"/>
  <c r="C50" i="3"/>
  <c r="H52" i="3"/>
  <c r="N65" i="3"/>
  <c r="C54" i="3" s="1"/>
  <c r="C53" i="3"/>
  <c r="F51" i="3"/>
  <c r="G18" i="3"/>
  <c r="D51" i="3"/>
  <c r="H18" i="3"/>
  <c r="C64" i="1"/>
  <c r="C63" i="1"/>
  <c r="C62" i="1"/>
  <c r="C61" i="1"/>
  <c r="C60" i="1"/>
  <c r="C59" i="1"/>
  <c r="E53" i="3" l="1"/>
  <c r="H50" i="3"/>
  <c r="E51" i="3"/>
  <c r="E54" i="3"/>
  <c r="H51" i="3"/>
  <c r="D53" i="3"/>
  <c r="H53" i="3" s="1"/>
  <c r="H54" i="3"/>
  <c r="H30" i="1"/>
  <c r="G30" i="1"/>
  <c r="H29" i="1"/>
  <c r="G29" i="1"/>
  <c r="F32" i="1"/>
  <c r="E32" i="1"/>
  <c r="G32" i="1" s="1"/>
  <c r="D32" i="1"/>
  <c r="F31" i="1"/>
  <c r="E31" i="1"/>
  <c r="D31" i="1"/>
  <c r="F28" i="1"/>
  <c r="E28" i="1"/>
  <c r="D28" i="1"/>
  <c r="H28" i="1" s="1"/>
  <c r="F27" i="1"/>
  <c r="E27" i="1"/>
  <c r="D27" i="1"/>
  <c r="C32" i="1"/>
  <c r="C31" i="1"/>
  <c r="C28" i="1"/>
  <c r="C27" i="1"/>
  <c r="H34" i="1"/>
  <c r="H33" i="1"/>
  <c r="H26" i="1"/>
  <c r="H25" i="1"/>
  <c r="H24" i="1"/>
  <c r="H23" i="1"/>
  <c r="G34" i="1"/>
  <c r="G33" i="1"/>
  <c r="G26" i="1"/>
  <c r="G25" i="1"/>
  <c r="G24" i="1"/>
  <c r="G23" i="1"/>
  <c r="M70" i="1"/>
  <c r="L70" i="1"/>
  <c r="I77" i="1"/>
  <c r="M77" i="1" s="1"/>
  <c r="H77" i="1"/>
  <c r="L77" i="1" s="1"/>
  <c r="G77" i="1"/>
  <c r="O77" i="1" s="1"/>
  <c r="F77" i="1"/>
  <c r="N77" i="1" s="1"/>
  <c r="E77" i="1"/>
  <c r="D77" i="1"/>
  <c r="I76" i="1"/>
  <c r="M76" i="1" s="1"/>
  <c r="H76" i="1"/>
  <c r="L76" i="1" s="1"/>
  <c r="G76" i="1"/>
  <c r="O76" i="1" s="1"/>
  <c r="F76" i="1"/>
  <c r="N76" i="1" s="1"/>
  <c r="E76" i="1"/>
  <c r="D76" i="1"/>
  <c r="I74" i="1"/>
  <c r="M74" i="1" s="1"/>
  <c r="H74" i="1"/>
  <c r="L74" i="1" s="1"/>
  <c r="G74" i="1"/>
  <c r="O74" i="1" s="1"/>
  <c r="F74" i="1"/>
  <c r="N74" i="1" s="1"/>
  <c r="E74" i="1"/>
  <c r="D74" i="1"/>
  <c r="I73" i="1"/>
  <c r="M73" i="1" s="1"/>
  <c r="H73" i="1"/>
  <c r="L73" i="1" s="1"/>
  <c r="G73" i="1"/>
  <c r="O73" i="1" s="1"/>
  <c r="F73" i="1"/>
  <c r="N73" i="1" s="1"/>
  <c r="E73" i="1"/>
  <c r="D73" i="1"/>
  <c r="I70" i="1"/>
  <c r="H70" i="1"/>
  <c r="G70" i="1"/>
  <c r="O70" i="1" s="1"/>
  <c r="F70" i="1"/>
  <c r="N70" i="1" s="1"/>
  <c r="E70" i="1"/>
  <c r="D70" i="1"/>
  <c r="I69" i="1"/>
  <c r="M69" i="1" s="1"/>
  <c r="H69" i="1"/>
  <c r="L69" i="1" s="1"/>
  <c r="G69" i="1"/>
  <c r="O69" i="1" s="1"/>
  <c r="F69" i="1"/>
  <c r="N69" i="1" s="1"/>
  <c r="E69" i="1"/>
  <c r="D69" i="1"/>
  <c r="I68" i="1"/>
  <c r="M68" i="1" s="1"/>
  <c r="H68" i="1"/>
  <c r="L68" i="1" s="1"/>
  <c r="G68" i="1"/>
  <c r="O68" i="1" s="1"/>
  <c r="F68" i="1"/>
  <c r="E68" i="1"/>
  <c r="D68" i="1"/>
  <c r="F46" i="1"/>
  <c r="E46" i="1"/>
  <c r="D46" i="1"/>
  <c r="C46" i="1"/>
  <c r="F42" i="1"/>
  <c r="E42" i="1"/>
  <c r="D42" i="1"/>
  <c r="C42" i="1"/>
  <c r="F45" i="1"/>
  <c r="E45" i="1"/>
  <c r="D45" i="1"/>
  <c r="C45" i="1"/>
  <c r="F41" i="1"/>
  <c r="E41" i="1"/>
  <c r="D41" i="1"/>
  <c r="C41" i="1"/>
  <c r="D16" i="1"/>
  <c r="E20" i="1"/>
  <c r="D20" i="1"/>
  <c r="C20" i="1"/>
  <c r="B20" i="1"/>
  <c r="E18" i="1"/>
  <c r="D18" i="1"/>
  <c r="C18" i="1"/>
  <c r="B18" i="1"/>
  <c r="E16" i="1"/>
  <c r="C16" i="1"/>
  <c r="B16" i="1"/>
  <c r="B15" i="1"/>
  <c r="C15" i="1"/>
  <c r="E15" i="1"/>
  <c r="D15" i="1"/>
  <c r="G31" i="1" l="1"/>
  <c r="H31" i="1"/>
  <c r="B19" i="1"/>
  <c r="B3" i="1"/>
  <c r="F53" i="1"/>
  <c r="G27" i="1"/>
  <c r="D52" i="1"/>
  <c r="F52" i="1"/>
  <c r="C53" i="1"/>
  <c r="H27" i="1"/>
  <c r="F57" i="1"/>
  <c r="H20" i="1"/>
  <c r="C19" i="1"/>
  <c r="F56" i="1" s="1"/>
  <c r="E19" i="1"/>
  <c r="H19" i="1" s="1"/>
  <c r="G20" i="1"/>
  <c r="D19" i="1"/>
  <c r="G19" i="1" s="1"/>
  <c r="H32" i="1"/>
  <c r="E17" i="1"/>
  <c r="D54" i="1" s="1"/>
  <c r="B17" i="1"/>
  <c r="E54" i="1" s="1"/>
  <c r="E55" i="1"/>
  <c r="C55" i="1"/>
  <c r="G18" i="1"/>
  <c r="G28" i="1"/>
  <c r="E52" i="1"/>
  <c r="H52" i="1"/>
  <c r="N68" i="1"/>
  <c r="E57" i="1" s="1"/>
  <c r="E53" i="1"/>
  <c r="G15" i="1"/>
  <c r="B8" i="1"/>
  <c r="F55" i="1"/>
  <c r="H15" i="1"/>
  <c r="C52" i="1"/>
  <c r="G16" i="1"/>
  <c r="D53" i="1"/>
  <c r="H53" i="1" s="1"/>
  <c r="D55" i="1"/>
  <c r="H16" i="1"/>
  <c r="H18" i="1"/>
  <c r="D57" i="1"/>
  <c r="E56" i="1"/>
  <c r="C8" i="1"/>
  <c r="E8" i="1" s="1"/>
  <c r="B4" i="1"/>
  <c r="C3" i="1"/>
  <c r="E3" i="1" s="1"/>
  <c r="C17" i="1"/>
  <c r="C4" i="1"/>
  <c r="E4" i="1" s="1"/>
  <c r="C6" i="1"/>
  <c r="E6" i="1" s="1"/>
  <c r="D17" i="1"/>
  <c r="B6" i="1"/>
  <c r="D56" i="1" l="1"/>
  <c r="B7" i="1"/>
  <c r="C7" i="1"/>
  <c r="E7" i="1" s="1"/>
  <c r="H56" i="1"/>
  <c r="H57" i="1"/>
  <c r="C56" i="1"/>
  <c r="H55" i="1"/>
  <c r="H17" i="1"/>
  <c r="C57" i="1"/>
  <c r="B5" i="1"/>
  <c r="C54" i="1"/>
  <c r="G17" i="1"/>
  <c r="C5" i="1"/>
  <c r="E5" i="1" s="1"/>
  <c r="F54" i="1"/>
  <c r="H54" i="1" s="1"/>
  <c r="P17" i="4" l="1"/>
  <c r="U17" i="4" s="1"/>
  <c r="U18" i="4"/>
  <c r="F87" i="4" l="1"/>
  <c r="G87" i="4"/>
  <c r="G92" i="4"/>
  <c r="G95" i="4"/>
  <c r="G88" i="4"/>
  <c r="G93" i="4"/>
  <c r="G89" i="4"/>
  <c r="G96" i="4"/>
</calcChain>
</file>

<file path=xl/sharedStrings.xml><?xml version="1.0" encoding="utf-8"?>
<sst xmlns="http://schemas.openxmlformats.org/spreadsheetml/2006/main" count="1076" uniqueCount="121">
  <si>
    <t>Model Year</t>
  </si>
  <si>
    <t>VOC (tons/day)</t>
  </si>
  <si>
    <r>
      <t>NO</t>
    </r>
    <r>
      <rPr>
        <vertAlign val="subscript"/>
        <sz val="11"/>
        <color rgb="FFFFFFFF"/>
        <rFont val="Calibri Light"/>
        <family val="2"/>
      </rPr>
      <t>x</t>
    </r>
    <r>
      <rPr>
        <sz val="11"/>
        <color rgb="FFFFFFFF"/>
        <rFont val="Calibri Light"/>
        <family val="2"/>
      </rPr>
      <t xml:space="preserve"> (tons/day)</t>
    </r>
  </si>
  <si>
    <r>
      <t>NO</t>
    </r>
    <r>
      <rPr>
        <vertAlign val="subscript"/>
        <sz val="11"/>
        <color rgb="FFFFFFFF"/>
        <rFont val="Calibri Light"/>
        <family val="2"/>
      </rPr>
      <t>x</t>
    </r>
    <r>
      <rPr>
        <sz val="11"/>
        <color rgb="FFFFFFFF"/>
        <rFont val="Calibri Light"/>
        <family val="2"/>
      </rPr>
      <t xml:space="preserve"> reduced (tons/day)</t>
    </r>
  </si>
  <si>
    <t>VOC reduced (tons/day)</t>
  </si>
  <si>
    <t>Total</t>
  </si>
  <si>
    <t>On-road current RVP</t>
  </si>
  <si>
    <t>On-road RVP relaxed</t>
  </si>
  <si>
    <t>13cnty</t>
  </si>
  <si>
    <t>2cnty</t>
  </si>
  <si>
    <t>NOX</t>
  </si>
  <si>
    <t>VOCs</t>
  </si>
  <si>
    <t>Nox</t>
  </si>
  <si>
    <t>relaxed</t>
  </si>
  <si>
    <t>current</t>
  </si>
  <si>
    <t>non-road</t>
  </si>
  <si>
    <t>Onroad and nonroad</t>
  </si>
  <si>
    <t>interpolated</t>
  </si>
  <si>
    <t>Onroad</t>
  </si>
  <si>
    <t>Fires</t>
  </si>
  <si>
    <t>Point-EGU</t>
  </si>
  <si>
    <t>Point-non-EGU</t>
  </si>
  <si>
    <t>Non-Point</t>
  </si>
  <si>
    <t>Nonroad</t>
  </si>
  <si>
    <t xml:space="preserve"> </t>
  </si>
  <si>
    <t>Railroad</t>
  </si>
  <si>
    <r>
      <t>A</t>
    </r>
    <r>
      <rPr>
        <sz val="12"/>
        <color theme="1"/>
        <rFont val="Times New Roman"/>
        <family val="1"/>
      </rPr>
      <t>ircraft</t>
    </r>
  </si>
  <si>
    <t>VOC</t>
  </si>
  <si>
    <t>Pure Nonroad</t>
  </si>
  <si>
    <t>Total Inventory</t>
  </si>
  <si>
    <t>15cnty (for inventorycomp)</t>
  </si>
  <si>
    <t>Noxextrap</t>
  </si>
  <si>
    <t>VOCextrap</t>
  </si>
  <si>
    <t>Nox extrap</t>
  </si>
  <si>
    <t>2035int</t>
  </si>
  <si>
    <t>2020int</t>
  </si>
  <si>
    <t>interp</t>
  </si>
  <si>
    <t>With TCMs</t>
  </si>
  <si>
    <t>Without TCMs</t>
  </si>
  <si>
    <t>2025int</t>
  </si>
  <si>
    <t>non-road no change from TCM removal</t>
  </si>
  <si>
    <t>with TCMs</t>
  </si>
  <si>
    <t>in narrative % dif might differ slightly</t>
  </si>
  <si>
    <t>due to rounding, but usually conservatively</t>
  </si>
  <si>
    <t>NOx (tons/day)</t>
  </si>
  <si>
    <t>13 county</t>
  </si>
  <si>
    <t>13county</t>
  </si>
  <si>
    <t>6county</t>
  </si>
  <si>
    <t>interp?</t>
  </si>
  <si>
    <t>same as 2030 for now</t>
  </si>
  <si>
    <t>With full IM</t>
  </si>
  <si>
    <t>With Relaxation</t>
  </si>
  <si>
    <t>reranMOVES3</t>
  </si>
  <si>
    <t>last amd6 unchanged</t>
  </si>
  <si>
    <t>interpolated?</t>
  </si>
  <si>
    <t>interpolated but for now added impact same as 2030</t>
  </si>
  <si>
    <t>2014NRM3 Nox</t>
  </si>
  <si>
    <t>2014NRM3 VOC</t>
  </si>
  <si>
    <t>2030NRM3NOx</t>
  </si>
  <si>
    <t>2030NRM3VOC</t>
  </si>
  <si>
    <t>2050 int</t>
  </si>
  <si>
    <t>2045int</t>
  </si>
  <si>
    <t>extrap</t>
  </si>
  <si>
    <t>Nox extra</t>
  </si>
  <si>
    <t>7cnty (for inventorycomp)</t>
  </si>
  <si>
    <t>7cnty</t>
  </si>
  <si>
    <t>nonroad</t>
  </si>
  <si>
    <t>26.46 32.16 16.20 35.38</t>
  </si>
  <si>
    <t>With IM</t>
  </si>
  <si>
    <t>With IM relaxed</t>
  </si>
  <si>
    <t>MarginIM</t>
  </si>
  <si>
    <t>MarginreducedIM</t>
  </si>
  <si>
    <t>Marg%allotNOx</t>
  </si>
  <si>
    <t>Marg%allotVOC</t>
  </si>
  <si>
    <t>With MOVES3.1</t>
  </si>
  <si>
    <t>Increase NOx (tons/day)</t>
  </si>
  <si>
    <t>IncreaseVOC (tons/day)</t>
  </si>
  <si>
    <t xml:space="preserve">Impact of Reducing IM requirements onroad </t>
  </si>
  <si>
    <t>2025 was interpolated between 2020 and 2030 where pretend 2020 the IM program was reduced. All inputs are assuming no pandemic</t>
  </si>
  <si>
    <r>
      <t>NO</t>
    </r>
    <r>
      <rPr>
        <vertAlign val="subscript"/>
        <sz val="11"/>
        <rFont val="Calibri Light"/>
        <family val="2"/>
      </rPr>
      <t>x</t>
    </r>
    <r>
      <rPr>
        <sz val="11"/>
        <rFont val="Calibri Light"/>
        <family val="2"/>
      </rPr>
      <t xml:space="preserve"> (tons/day)</t>
    </r>
  </si>
  <si>
    <t>IM Reduced</t>
  </si>
  <si>
    <t>last amd6 unchanged (for 2025 interpolation ran mock 2020 run with IM reduced)</t>
  </si>
  <si>
    <t>2008O3 maint area</t>
  </si>
  <si>
    <t>2015 maint area</t>
  </si>
  <si>
    <t>2008 Ozone Maint Area Onroad</t>
  </si>
  <si>
    <t>%impact</t>
  </si>
  <si>
    <t>NOx</t>
  </si>
  <si>
    <t>MOVES MP2014bud</t>
  </si>
  <si>
    <t>2030MPbudget</t>
  </si>
  <si>
    <t>No change</t>
  </si>
  <si>
    <t>Mplan</t>
  </si>
  <si>
    <t>Margin onroad analysis only</t>
  </si>
  <si>
    <t>NonroadMP</t>
  </si>
  <si>
    <t>2008ozone</t>
  </si>
  <si>
    <t>2008 Ozone maint area</t>
  </si>
  <si>
    <t>Moves3revised</t>
  </si>
  <si>
    <t>nonoroad</t>
  </si>
  <si>
    <t>Difference</t>
  </si>
  <si>
    <t>MP-revised</t>
  </si>
  <si>
    <t>Only these used</t>
  </si>
  <si>
    <t>just test</t>
  </si>
  <si>
    <t>Just notes</t>
  </si>
  <si>
    <t>TotalInventory</t>
  </si>
  <si>
    <t>Impact Imred</t>
  </si>
  <si>
    <t>2008 ozone maintenance area</t>
  </si>
  <si>
    <t>2015 ozone maintenance area</t>
  </si>
  <si>
    <t>but need to use original MOVES3 okayed MP2015 numbers!</t>
  </si>
  <si>
    <t>nonroad 2015 ozone maintenance area calcs</t>
  </si>
  <si>
    <t>With IM reduced</t>
  </si>
  <si>
    <t>MPNOxbudget2018</t>
  </si>
  <si>
    <t>MPVOCbudget2018</t>
  </si>
  <si>
    <t>NOximpact</t>
  </si>
  <si>
    <t>VOCimpact</t>
  </si>
  <si>
    <t>TPD</t>
  </si>
  <si>
    <t>IMreduced</t>
  </si>
  <si>
    <t>Imreduced</t>
  </si>
  <si>
    <t>%</t>
  </si>
  <si>
    <t>2015 Ozone Maint Area</t>
  </si>
  <si>
    <t>VOC impact</t>
  </si>
  <si>
    <t>Imreduction (TPD)</t>
  </si>
  <si>
    <t>2015 Ozone Maint Area Onroad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</si>
</sst>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7" x14ac:knownFonts="1">
    <font>
      <sz val="11"/>
      <color theme="1"/>
      <name val="Calibri"/>
      <family val="2"/>
      <scheme val="minor"/>
    </font>
    <font>
      <sz val="11"/>
      <color rgb="FFFFFFFF"/>
      <name val="Calibri Light"/>
      <family val="2"/>
    </font>
    <font>
      <vertAlign val="subscript"/>
      <sz val="11"/>
      <color rgb="FFFFFFFF"/>
      <name val="Calibri Light"/>
      <family val="2"/>
    </font>
    <font>
      <sz val="14"/>
      <color theme="1"/>
      <name val="Times New Roman"/>
      <family val="1"/>
    </font>
    <font>
      <sz val="9"/>
      <color theme="1"/>
      <name val="Times New Roman"/>
      <family val="1"/>
    </font>
    <font>
      <sz val="12"/>
      <color theme="1"/>
      <name val="Times New Roman"/>
      <family val="1"/>
    </font>
    <font>
      <sz val="11"/>
      <color theme="1"/>
      <name val="Calibri Light"/>
      <family val="2"/>
    </font>
    <font>
      <sz val="11"/>
      <color rgb="FF000000"/>
      <name val="Calibri Light"/>
      <family val="2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sz val="10"/>
      <color indexed="20"/>
      <name val="Times New Roman"/>
      <family val="2"/>
    </font>
    <font>
      <b/>
      <sz val="10"/>
      <color indexed="52"/>
      <name val="Times New Roman"/>
      <family val="2"/>
    </font>
    <font>
      <b/>
      <sz val="10"/>
      <color indexed="9"/>
      <name val="Times New Roman"/>
      <family val="2"/>
    </font>
    <font>
      <i/>
      <sz val="10"/>
      <color indexed="23"/>
      <name val="Times New Roman"/>
      <family val="2"/>
    </font>
    <font>
      <sz val="10"/>
      <color indexed="17"/>
      <name val="Times New Roman"/>
      <family val="2"/>
    </font>
    <font>
      <b/>
      <sz val="15"/>
      <color indexed="56"/>
      <name val="Times New Roman"/>
      <family val="2"/>
    </font>
    <font>
      <b/>
      <sz val="13"/>
      <color indexed="56"/>
      <name val="Times New Roman"/>
      <family val="2"/>
    </font>
    <font>
      <b/>
      <sz val="11"/>
      <color indexed="56"/>
      <name val="Times New Roman"/>
      <family val="2"/>
    </font>
    <font>
      <sz val="10"/>
      <color indexed="62"/>
      <name val="Times New Roman"/>
      <family val="2"/>
    </font>
    <font>
      <sz val="10"/>
      <color indexed="52"/>
      <name val="Times New Roman"/>
      <family val="2"/>
    </font>
    <font>
      <sz val="10"/>
      <color indexed="60"/>
      <name val="Times New Roman"/>
      <family val="2"/>
    </font>
    <font>
      <b/>
      <sz val="10"/>
      <color indexed="63"/>
      <name val="Times New Roman"/>
      <family val="2"/>
    </font>
    <font>
      <b/>
      <sz val="18"/>
      <color indexed="56"/>
      <name val="Cambria"/>
      <family val="2"/>
    </font>
    <font>
      <b/>
      <sz val="10"/>
      <color indexed="8"/>
      <name val="Times New Roman"/>
      <family val="2"/>
    </font>
    <font>
      <sz val="10"/>
      <color indexed="10"/>
      <name val="Times New Roman"/>
      <family val="2"/>
    </font>
    <font>
      <sz val="11"/>
      <name val="Calibri"/>
      <family val="2"/>
      <scheme val="minor"/>
    </font>
    <font>
      <sz val="11"/>
      <name val="Calibri Light"/>
      <family val="2"/>
    </font>
    <font>
      <vertAlign val="subscript"/>
      <sz val="11"/>
      <name val="Calibri Light"/>
      <family val="2"/>
    </font>
  </fonts>
  <fills count="59">
    <fill>
      <patternFill patternType="none"/>
    </fill>
    <fill>
      <patternFill patternType="gray125"/>
    </fill>
    <fill>
      <patternFill patternType="solid">
        <fgColor rgb="FF5B9BD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C000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85">
    <xf numFmtId="0" fontId="0" fillId="0" borderId="0"/>
    <xf numFmtId="0" fontId="10" fillId="0" borderId="14" applyNumberFormat="0" applyFill="0" applyAlignment="0" applyProtection="0"/>
    <xf numFmtId="0" fontId="11" fillId="0" borderId="15" applyNumberFormat="0" applyFill="0" applyAlignment="0" applyProtection="0"/>
    <xf numFmtId="0" fontId="12" fillId="0" borderId="16" applyNumberFormat="0" applyFill="0" applyAlignment="0" applyProtection="0"/>
    <xf numFmtId="0" fontId="12" fillId="0" borderId="0" applyNumberFormat="0" applyFill="0" applyBorder="0" applyAlignment="0" applyProtection="0"/>
    <xf numFmtId="0" fontId="13" fillId="4" borderId="0" applyNumberFormat="0" applyBorder="0" applyAlignment="0" applyProtection="0"/>
    <xf numFmtId="0" fontId="14" fillId="5" borderId="0" applyNumberFormat="0" applyBorder="0" applyAlignment="0" applyProtection="0"/>
    <xf numFmtId="0" fontId="15" fillId="7" borderId="17" applyNumberFormat="0" applyAlignment="0" applyProtection="0"/>
    <xf numFmtId="0" fontId="16" fillId="8" borderId="18" applyNumberFormat="0" applyAlignment="0" applyProtection="0"/>
    <xf numFmtId="0" fontId="17" fillId="8" borderId="17" applyNumberFormat="0" applyAlignment="0" applyProtection="0"/>
    <xf numFmtId="0" fontId="18" fillId="0" borderId="19" applyNumberFormat="0" applyFill="0" applyAlignment="0" applyProtection="0"/>
    <xf numFmtId="0" fontId="19" fillId="9" borderId="20" applyNumberFormat="0" applyAlignment="0" applyProtection="0"/>
    <xf numFmtId="0" fontId="20" fillId="0" borderId="0" applyNumberFormat="0" applyFill="0" applyBorder="0" applyAlignment="0" applyProtection="0"/>
    <xf numFmtId="0" fontId="8" fillId="10" borderId="21" applyNumberFormat="0" applyFont="0" applyAlignment="0" applyProtection="0"/>
    <xf numFmtId="0" fontId="21" fillId="0" borderId="0" applyNumberFormat="0" applyFill="0" applyBorder="0" applyAlignment="0" applyProtection="0"/>
    <xf numFmtId="0" fontId="22" fillId="0" borderId="22" applyNumberFormat="0" applyFill="0" applyAlignment="0" applyProtection="0"/>
    <xf numFmtId="0" fontId="23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23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23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1" borderId="0" applyNumberFormat="0" applyBorder="0" applyAlignment="0" applyProtection="0"/>
    <xf numFmtId="0" fontId="23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5" borderId="0" applyNumberFormat="0" applyBorder="0" applyAlignment="0" applyProtection="0"/>
    <xf numFmtId="0" fontId="23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29" borderId="0" applyNumberFormat="0" applyBorder="0" applyAlignment="0" applyProtection="0"/>
    <xf numFmtId="0" fontId="23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33" borderId="0" applyNumberFormat="0" applyBorder="0" applyAlignment="0" applyProtection="0"/>
    <xf numFmtId="0" fontId="24" fillId="0" borderId="0"/>
    <xf numFmtId="0" fontId="25" fillId="0" borderId="0" applyNumberFormat="0" applyFill="0" applyBorder="0" applyAlignment="0" applyProtection="0"/>
    <xf numFmtId="0" fontId="26" fillId="6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4" borderId="0" applyNumberFormat="0" applyBorder="0" applyAlignment="0" applyProtection="0"/>
    <xf numFmtId="0" fontId="27" fillId="39" borderId="0" applyNumberFormat="0" applyBorder="0" applyAlignment="0" applyProtection="0"/>
    <xf numFmtId="0" fontId="27" fillId="42" borderId="0" applyNumberFormat="0" applyBorder="0" applyAlignment="0" applyProtection="0"/>
    <xf numFmtId="0" fontId="27" fillId="45" borderId="0" applyNumberFormat="0" applyBorder="0" applyAlignment="0" applyProtection="0"/>
    <xf numFmtId="0" fontId="28" fillId="46" borderId="0" applyNumberFormat="0" applyBorder="0" applyAlignment="0" applyProtection="0"/>
    <xf numFmtId="0" fontId="28" fillId="43" borderId="0" applyNumberFormat="0" applyBorder="0" applyAlignment="0" applyProtection="0"/>
    <xf numFmtId="0" fontId="28" fillId="44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53" borderId="0" applyNumberFormat="0" applyBorder="0" applyAlignment="0" applyProtection="0"/>
    <xf numFmtId="0" fontId="29" fillId="37" borderId="0" applyNumberFormat="0" applyBorder="0" applyAlignment="0" applyProtection="0"/>
    <xf numFmtId="0" fontId="30" fillId="54" borderId="24" applyNumberFormat="0" applyAlignment="0" applyProtection="0"/>
    <xf numFmtId="0" fontId="31" fillId="55" borderId="25" applyNumberFormat="0" applyAlignment="0" applyProtection="0"/>
    <xf numFmtId="0" fontId="32" fillId="0" borderId="0" applyNumberFormat="0" applyFill="0" applyBorder="0" applyAlignment="0" applyProtection="0"/>
    <xf numFmtId="0" fontId="33" fillId="38" borderId="0" applyNumberFormat="0" applyBorder="0" applyAlignment="0" applyProtection="0"/>
    <xf numFmtId="0" fontId="34" fillId="0" borderId="26" applyNumberFormat="0" applyFill="0" applyAlignment="0" applyProtection="0"/>
    <xf numFmtId="0" fontId="35" fillId="0" borderId="27" applyNumberFormat="0" applyFill="0" applyAlignment="0" applyProtection="0"/>
    <xf numFmtId="0" fontId="36" fillId="0" borderId="28" applyNumberFormat="0" applyFill="0" applyAlignment="0" applyProtection="0"/>
    <xf numFmtId="0" fontId="36" fillId="0" borderId="0" applyNumberFormat="0" applyFill="0" applyBorder="0" applyAlignment="0" applyProtection="0"/>
    <xf numFmtId="0" fontId="37" fillId="41" borderId="24" applyNumberFormat="0" applyAlignment="0" applyProtection="0"/>
    <xf numFmtId="0" fontId="38" fillId="0" borderId="29" applyNumberFormat="0" applyFill="0" applyAlignment="0" applyProtection="0"/>
    <xf numFmtId="0" fontId="39" fillId="56" borderId="0" applyNumberFormat="0" applyBorder="0" applyAlignment="0" applyProtection="0"/>
    <xf numFmtId="0" fontId="27" fillId="57" borderId="23" applyNumberFormat="0" applyFont="0" applyAlignment="0" applyProtection="0"/>
    <xf numFmtId="0" fontId="40" fillId="54" borderId="30" applyNumberFormat="0" applyAlignment="0" applyProtection="0"/>
    <xf numFmtId="0" fontId="41" fillId="0" borderId="0" applyNumberFormat="0" applyFill="0" applyBorder="0" applyAlignment="0" applyProtection="0"/>
    <xf numFmtId="0" fontId="42" fillId="0" borderId="31" applyNumberFormat="0" applyFill="0" applyAlignment="0" applyProtection="0"/>
    <xf numFmtId="0" fontId="43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61">
    <xf numFmtId="0" fontId="0" fillId="0" borderId="0" xfId="0"/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0" fillId="3" borderId="0" xfId="0" applyFill="1"/>
    <xf numFmtId="0" fontId="6" fillId="0" borderId="9" xfId="0" applyFont="1" applyBorder="1" applyAlignment="1">
      <alignment horizontal="center" vertical="center" wrapText="1"/>
    </xf>
    <xf numFmtId="0" fontId="0" fillId="0" borderId="9" xfId="0" applyBorder="1"/>
    <xf numFmtId="0" fontId="1" fillId="0" borderId="0" xfId="0" applyFont="1" applyAlignment="1">
      <alignment horizontal="center" vertical="center" wrapText="1"/>
    </xf>
    <xf numFmtId="0" fontId="0" fillId="0" borderId="0" xfId="0" quotePrefix="1"/>
    <xf numFmtId="0" fontId="1" fillId="3" borderId="5" xfId="0" applyFont="1" applyFill="1" applyBorder="1" applyAlignment="1">
      <alignment horizontal="center" vertical="center" wrapText="1"/>
    </xf>
    <xf numFmtId="0" fontId="1" fillId="3" borderId="6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 wrapText="1"/>
    </xf>
    <xf numFmtId="0" fontId="7" fillId="3" borderId="8" xfId="0" applyFont="1" applyFill="1" applyBorder="1" applyAlignment="1">
      <alignment horizontal="center" vertical="center" wrapText="1"/>
    </xf>
    <xf numFmtId="0" fontId="6" fillId="3" borderId="9" xfId="0" applyFont="1" applyFill="1" applyBorder="1" applyAlignment="1">
      <alignment horizontal="center" vertical="center" wrapText="1"/>
    </xf>
    <xf numFmtId="0" fontId="0" fillId="3" borderId="0" xfId="0" quotePrefix="1" applyFill="1"/>
    <xf numFmtId="0" fontId="7" fillId="3" borderId="2" xfId="0" applyFont="1" applyFill="1" applyBorder="1" applyAlignment="1">
      <alignment horizontal="center" vertical="center" wrapText="1"/>
    </xf>
    <xf numFmtId="0" fontId="0" fillId="3" borderId="9" xfId="0" applyFill="1" applyBorder="1"/>
    <xf numFmtId="0" fontId="0" fillId="35" borderId="0" xfId="0" applyFill="1"/>
    <xf numFmtId="0" fontId="7" fillId="35" borderId="7" xfId="0" applyFont="1" applyFill="1" applyBorder="1" applyAlignment="1">
      <alignment horizontal="center" vertical="center" wrapText="1"/>
    </xf>
    <xf numFmtId="0" fontId="7" fillId="35" borderId="8" xfId="0" applyFont="1" applyFill="1" applyBorder="1" applyAlignment="1">
      <alignment horizontal="center" vertical="center" wrapText="1"/>
    </xf>
    <xf numFmtId="0" fontId="0" fillId="35" borderId="0" xfId="0" quotePrefix="1" applyFill="1"/>
    <xf numFmtId="0" fontId="0" fillId="58" borderId="0" xfId="0" applyFill="1"/>
    <xf numFmtId="0" fontId="45" fillId="3" borderId="6" xfId="0" applyFont="1" applyFill="1" applyBorder="1" applyAlignment="1">
      <alignment horizontal="center" vertical="center" wrapText="1"/>
    </xf>
    <xf numFmtId="0" fontId="44" fillId="3" borderId="0" xfId="0" applyFont="1" applyFill="1"/>
    <xf numFmtId="0" fontId="45" fillId="3" borderId="33" xfId="0" applyFont="1" applyFill="1" applyBorder="1" applyAlignment="1">
      <alignment horizontal="center" vertical="center" wrapText="1"/>
    </xf>
    <xf numFmtId="0" fontId="45" fillId="3" borderId="3" xfId="0" applyFont="1" applyFill="1" applyBorder="1" applyAlignment="1">
      <alignment horizontal="center" vertical="center" wrapText="1"/>
    </xf>
    <xf numFmtId="0" fontId="45" fillId="3" borderId="5" xfId="0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3" fillId="3" borderId="0" xfId="0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1" fillId="2" borderId="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45" fillId="3" borderId="32" xfId="0" applyFont="1" applyFill="1" applyBorder="1" applyAlignment="1">
      <alignment horizontal="center" vertical="center" wrapText="1"/>
    </xf>
    <xf numFmtId="0" fontId="45" fillId="3" borderId="33" xfId="0" applyFont="1" applyFill="1" applyBorder="1" applyAlignment="1">
      <alignment horizontal="center" vertical="center" wrapText="1"/>
    </xf>
    <xf numFmtId="0" fontId="45" fillId="3" borderId="0" xfId="0" applyFont="1" applyFill="1" applyAlignment="1">
      <alignment horizontal="left" vertical="center" wrapText="1"/>
    </xf>
    <xf numFmtId="0" fontId="45" fillId="3" borderId="12" xfId="0" applyFont="1" applyFill="1" applyBorder="1" applyAlignment="1">
      <alignment horizontal="center" vertical="center" wrapText="1"/>
    </xf>
    <xf numFmtId="0" fontId="45" fillId="3" borderId="10" xfId="0" applyFont="1" applyFill="1" applyBorder="1" applyAlignment="1">
      <alignment horizontal="center" vertical="center" wrapText="1"/>
    </xf>
    <xf numFmtId="0" fontId="45" fillId="3" borderId="13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0" fontId="45" fillId="3" borderId="1" xfId="0" applyFont="1" applyFill="1" applyBorder="1" applyAlignment="1">
      <alignment horizontal="center" vertical="center" wrapText="1"/>
    </xf>
    <xf numFmtId="0" fontId="1" fillId="3" borderId="1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</cellXfs>
  <cellStyles count="85">
    <cellStyle name="20% - Accent1" xfId="17" builtinId="30" customBuiltin="1"/>
    <cellStyle name="20% - Accent1 2" xfId="43" xr:uid="{5EBE4FC4-F24D-4534-A206-141B01C74363}"/>
    <cellStyle name="20% - Accent2" xfId="20" builtinId="34" customBuiltin="1"/>
    <cellStyle name="20% - Accent2 2" xfId="44" xr:uid="{EF43747C-AD02-4A91-B4B4-784AD536DC79}"/>
    <cellStyle name="20% - Accent3" xfId="23" builtinId="38" customBuiltin="1"/>
    <cellStyle name="20% - Accent3 2" xfId="45" xr:uid="{4A13F5C0-2D66-46AF-9BFA-A147DADAD1E3}"/>
    <cellStyle name="20% - Accent4" xfId="26" builtinId="42" customBuiltin="1"/>
    <cellStyle name="20% - Accent4 2" xfId="46" xr:uid="{28B1084F-38BB-4989-A902-C8992CCB94A0}"/>
    <cellStyle name="20% - Accent5" xfId="29" builtinId="46" customBuiltin="1"/>
    <cellStyle name="20% - Accent5 2" xfId="47" xr:uid="{3E5BF856-2C3D-4684-AB3F-6DF5107FBAB8}"/>
    <cellStyle name="20% - Accent6" xfId="32" builtinId="50" customBuiltin="1"/>
    <cellStyle name="20% - Accent6 2" xfId="48" xr:uid="{EBB63EB3-2732-4357-A93A-0E666FF11F20}"/>
    <cellStyle name="40% - Accent1" xfId="18" builtinId="31" customBuiltin="1"/>
    <cellStyle name="40% - Accent1 2" xfId="49" xr:uid="{32D8C70F-7171-4A30-9BB4-9EC71B902950}"/>
    <cellStyle name="40% - Accent2" xfId="21" builtinId="35" customBuiltin="1"/>
    <cellStyle name="40% - Accent2 2" xfId="50" xr:uid="{7ACE7294-220A-44B8-BF2F-E61D7666AD74}"/>
    <cellStyle name="40% - Accent3" xfId="24" builtinId="39" customBuiltin="1"/>
    <cellStyle name="40% - Accent3 2" xfId="51" xr:uid="{C588729D-EF6F-47A8-8D24-121C2B7C85EB}"/>
    <cellStyle name="40% - Accent4" xfId="27" builtinId="43" customBuiltin="1"/>
    <cellStyle name="40% - Accent4 2" xfId="52" xr:uid="{617E90FA-60AF-4C29-83E7-565CFA4484ED}"/>
    <cellStyle name="40% - Accent5" xfId="30" builtinId="47" customBuiltin="1"/>
    <cellStyle name="40% - Accent5 2" xfId="53" xr:uid="{1DC5655D-8DC6-4253-9137-99E3C1717EE5}"/>
    <cellStyle name="40% - Accent6" xfId="33" builtinId="51" customBuiltin="1"/>
    <cellStyle name="40% - Accent6 2" xfId="54" xr:uid="{49A35E62-7CEB-467A-BF14-F0450209F9F4}"/>
    <cellStyle name="60% - Accent1 2" xfId="55" xr:uid="{522F9A27-0044-4B9D-B8C8-DCFB66D61FD9}"/>
    <cellStyle name="60% - Accent1 3" xfId="37" xr:uid="{85FFA95E-51E4-424E-9DC5-808698803C7D}"/>
    <cellStyle name="60% - Accent2 2" xfId="56" xr:uid="{17C710AE-7D4C-46E8-A292-F31D51211D4A}"/>
    <cellStyle name="60% - Accent2 3" xfId="38" xr:uid="{A90A1C68-18E0-4633-9B2A-E228619E68BA}"/>
    <cellStyle name="60% - Accent3 2" xfId="57" xr:uid="{341A08D1-E0A7-4A8A-8D65-63D2AF807739}"/>
    <cellStyle name="60% - Accent3 3" xfId="39" xr:uid="{DDC7ED95-CE40-44F4-A7EA-CF9C370F047E}"/>
    <cellStyle name="60% - Accent4 2" xfId="58" xr:uid="{E3104783-B490-4A16-8DB9-CAFBAE4D95EE}"/>
    <cellStyle name="60% - Accent4 3" xfId="40" xr:uid="{EBBC6D70-AA1C-4C66-A737-218754D4A878}"/>
    <cellStyle name="60% - Accent5 2" xfId="59" xr:uid="{40220F5A-6882-40F6-AADF-4AE7851B7A8E}"/>
    <cellStyle name="60% - Accent5 3" xfId="41" xr:uid="{2FCCA5E6-1806-4E4C-A0FA-453F846F7C2B}"/>
    <cellStyle name="60% - Accent6 2" xfId="60" xr:uid="{4CCC6D05-163C-4786-A1A5-8C45E3FEBB7D}"/>
    <cellStyle name="60% - Accent6 3" xfId="42" xr:uid="{D6D8915A-9C3C-4926-87E3-C721EC2FC33B}"/>
    <cellStyle name="Accent1" xfId="16" builtinId="29" customBuiltin="1"/>
    <cellStyle name="Accent1 2" xfId="61" xr:uid="{C1D209D7-6AB6-4694-A074-6CC2687D530A}"/>
    <cellStyle name="Accent2" xfId="19" builtinId="33" customBuiltin="1"/>
    <cellStyle name="Accent2 2" xfId="62" xr:uid="{CA482110-F2A8-4B24-B3BA-0F0D58C5A186}"/>
    <cellStyle name="Accent3" xfId="22" builtinId="37" customBuiltin="1"/>
    <cellStyle name="Accent3 2" xfId="63" xr:uid="{5240B955-EC01-4935-944C-5794CCFC0FD9}"/>
    <cellStyle name="Accent4" xfId="25" builtinId="41" customBuiltin="1"/>
    <cellStyle name="Accent4 2" xfId="64" xr:uid="{99E8F95D-CB00-4D54-908D-C140142E7C19}"/>
    <cellStyle name="Accent5" xfId="28" builtinId="45" customBuiltin="1"/>
    <cellStyle name="Accent5 2" xfId="65" xr:uid="{CCEAC2AF-A1BC-47F5-9415-767AD47C86AF}"/>
    <cellStyle name="Accent6" xfId="31" builtinId="49" customBuiltin="1"/>
    <cellStyle name="Accent6 2" xfId="66" xr:uid="{877B461F-1D52-4002-96A9-4A2E7DC1B7FB}"/>
    <cellStyle name="Bad" xfId="6" builtinId="27" customBuiltin="1"/>
    <cellStyle name="Bad 2" xfId="67" xr:uid="{46BB047C-0EEA-4F44-97BE-394B6B9D4672}"/>
    <cellStyle name="Calculation" xfId="9" builtinId="22" customBuiltin="1"/>
    <cellStyle name="Calculation 2" xfId="68" xr:uid="{BF91C7D3-DDCD-4BBA-A75C-5164C905E5EF}"/>
    <cellStyle name="Check Cell" xfId="11" builtinId="23" customBuiltin="1"/>
    <cellStyle name="Check Cell 2" xfId="69" xr:uid="{85038F7D-8FF4-4537-BC58-E691A05EF2CF}"/>
    <cellStyle name="Explanatory Text" xfId="14" builtinId="53" customBuiltin="1"/>
    <cellStyle name="Explanatory Text 2" xfId="70" xr:uid="{8BB69377-950A-4F2C-8E55-A41228009ABA}"/>
    <cellStyle name="Good" xfId="5" builtinId="26" customBuiltin="1"/>
    <cellStyle name="Good 2" xfId="71" xr:uid="{61CF4515-FD33-4990-833B-957321087903}"/>
    <cellStyle name="Heading 1" xfId="1" builtinId="16" customBuiltin="1"/>
    <cellStyle name="Heading 1 2" xfId="72" xr:uid="{F5D782AF-0F97-4667-9227-D5B910264456}"/>
    <cellStyle name="Heading 2" xfId="2" builtinId="17" customBuiltin="1"/>
    <cellStyle name="Heading 2 2" xfId="73" xr:uid="{DC398F32-5A66-4AC3-9A6E-AAEF1198EFD3}"/>
    <cellStyle name="Heading 3" xfId="3" builtinId="18" customBuiltin="1"/>
    <cellStyle name="Heading 3 2" xfId="74" xr:uid="{71E001B3-28E8-42E2-A61B-97C7FD2D0981}"/>
    <cellStyle name="Heading 4" xfId="4" builtinId="19" customBuiltin="1"/>
    <cellStyle name="Heading 4 2" xfId="75" xr:uid="{BB4C5B60-4523-48BC-8F42-5AEAF954EF0D}"/>
    <cellStyle name="Input" xfId="7" builtinId="20" customBuiltin="1"/>
    <cellStyle name="Input 2" xfId="76" xr:uid="{0486D664-1356-4B92-AA83-FF049F26040B}"/>
    <cellStyle name="Linked Cell" xfId="10" builtinId="24" customBuiltin="1"/>
    <cellStyle name="Linked Cell 2" xfId="77" xr:uid="{B1DC8E83-2649-4A83-B3F6-F09C98D44A0A}"/>
    <cellStyle name="Neutral 2" xfId="78" xr:uid="{F0058564-5DB1-4771-8B0D-F8C90A65555D}"/>
    <cellStyle name="Neutral 3" xfId="36" xr:uid="{BFDE2470-4DFB-4D31-AE84-E7779E846B09}"/>
    <cellStyle name="Normal" xfId="0" builtinId="0"/>
    <cellStyle name="Normal 2" xfId="34" xr:uid="{54B8E0C7-2091-4945-AF00-79767002491F}"/>
    <cellStyle name="Note" xfId="13" builtinId="10" customBuiltin="1"/>
    <cellStyle name="Note 2" xfId="79" xr:uid="{6F2A0EDF-88C5-443D-B151-630B3B0AD412}"/>
    <cellStyle name="Output" xfId="8" builtinId="21" customBuiltin="1"/>
    <cellStyle name="Output 2" xfId="80" xr:uid="{EC7DCB4C-F1EB-48A5-8A15-C1C9FBBB5845}"/>
    <cellStyle name="Title 2" xfId="81" xr:uid="{BF710BAE-3B58-4149-81EB-AFAB7701DA7A}"/>
    <cellStyle name="Title 3" xfId="84" xr:uid="{500267E4-E927-478D-A1DC-1C6EC89D95DF}"/>
    <cellStyle name="Title 4" xfId="35" xr:uid="{319DC250-1690-42BB-BE7C-DF83A83E1D28}"/>
    <cellStyle name="Total" xfId="15" builtinId="25" customBuiltin="1"/>
    <cellStyle name="Total 2" xfId="82" xr:uid="{B4C134FB-852A-4815-9FBB-6DC671C88562}"/>
    <cellStyle name="Warning Text" xfId="12" builtinId="11" customBuiltin="1"/>
    <cellStyle name="Warning Text 2" xfId="83" xr:uid="{7E723051-3775-4A71-8057-7838A9974AD6}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00000000-0011-0000-FFFF-FFFF00000000}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Annual Trend of NOx Emission Increase From Relaxation of Federal Summer RVP Requirements 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NOx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Sheet1!$A$3:$A$8</c:f>
              <c:numCache>
                <c:formatCode>General</c:formatCode>
                <c:ptCount val="6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numCache>
            </c:numRef>
          </c:xVal>
          <c:yVal>
            <c:numRef>
              <c:f>Sheet1!$B$3:$B$8</c:f>
              <c:numCache>
                <c:formatCode>General</c:formatCode>
                <c:ptCount val="6"/>
                <c:pt idx="0">
                  <c:v>0.29019541924159853</c:v>
                </c:pt>
                <c:pt idx="1">
                  <c:v>0.2123838183131852</c:v>
                </c:pt>
                <c:pt idx="2">
                  <c:v>0.13013714807509302</c:v>
                </c:pt>
                <c:pt idx="3">
                  <c:v>4.7890477837000844E-2</c:v>
                </c:pt>
                <c:pt idx="4">
                  <c:v>1.9269052376699847E-2</c:v>
                </c:pt>
                <c:pt idx="5">
                  <c:v>-9.3523730836011509E-3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37-47F7-A30B-B936610FB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18336"/>
        <c:axId val="152745472"/>
      </c:scatterChart>
      <c:valAx>
        <c:axId val="152718336"/>
        <c:scaling>
          <c:orientation val="minMax"/>
          <c:max val="20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745472"/>
        <c:crossesAt val="-5.000000000000001E-2"/>
        <c:crossBetween val="midCat"/>
      </c:valAx>
      <c:valAx>
        <c:axId val="152745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527183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Annual Trend of VOC Emission Increase From Relaxation of Federal Summer RVP Requirements 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8867465989"/>
          <c:y val="0.18419324064371842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Sheet1!$A$3:$A$8</c:f>
              <c:numCache>
                <c:formatCode>General</c:formatCode>
                <c:ptCount val="6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numCache>
            </c:numRef>
          </c:xVal>
          <c:yVal>
            <c:numRef>
              <c:f>Sheet1!$C$3:$C$8</c:f>
              <c:numCache>
                <c:formatCode>General</c:formatCode>
                <c:ptCount val="6"/>
                <c:pt idx="0">
                  <c:v>1.5829172801527989</c:v>
                </c:pt>
                <c:pt idx="1">
                  <c:v>1.3441399480745986</c:v>
                </c:pt>
                <c:pt idx="2">
                  <c:v>1.213253743651201</c:v>
                </c:pt>
                <c:pt idx="3">
                  <c:v>1.0823675392278034</c:v>
                </c:pt>
                <c:pt idx="4">
                  <c:v>1.1273096993895564</c:v>
                </c:pt>
                <c:pt idx="5">
                  <c:v>1.1722518595513023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52-4635-9B1B-D1558A6253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61856"/>
        <c:axId val="152178688"/>
      </c:scatterChart>
      <c:valAx>
        <c:axId val="152761856"/>
        <c:scaling>
          <c:orientation val="minMax"/>
          <c:max val="20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81825735336"/>
              <c:y val="0.85923639670000584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178688"/>
        <c:crossesAt val="-5.000000000000001E-2"/>
        <c:crossBetween val="midCat"/>
      </c:valAx>
      <c:valAx>
        <c:axId val="152178688"/>
        <c:scaling>
          <c:orientation val="minMax"/>
          <c:min val="1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527618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6563028411761503"/>
          <c:y val="0.9150891434577485"/>
          <c:w val="0.20516891160718853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15 County</a:t>
            </a:r>
            <a:r>
              <a:rPr lang="en-US" baseline="0"/>
              <a:t> </a:t>
            </a:r>
            <a:r>
              <a:rPr lang="en-US"/>
              <a:t>Annual Trend of NOx Emission Increase From Re</a:t>
            </a:r>
            <a:r>
              <a:rPr lang="en-US" baseline="0"/>
              <a:t>duction in I&amp;M Requirements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NOx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'20082015m3maint2025emisint3ygca'!$A$3:$A$8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'20082015m3maint2025emisint3ygca'!$B$3:$B$8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3D-42C6-BEFF-55BDA66BAB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15 County Annual Trend of VOC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'20082015m3maint2025emisint3ygca'!$A$3:$A$8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'20082015m3maint2025emisint3ygca'!$C$3:$C$8</c:f>
              <c:numCache>
                <c:formatCode>General</c:formatCode>
                <c:ptCount val="6"/>
                <c:pt idx="0">
                  <c:v>1.0642714802309996</c:v>
                </c:pt>
                <c:pt idx="1">
                  <c:v>1.1299531092375936</c:v>
                </c:pt>
                <c:pt idx="2">
                  <c:v>1.2680150092578444</c:v>
                </c:pt>
                <c:pt idx="3">
                  <c:v>1.4060769092781022</c:v>
                </c:pt>
                <c:pt idx="4">
                  <c:v>1.4732061324672543</c:v>
                </c:pt>
                <c:pt idx="5">
                  <c:v>1.5403353556564028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C1-4D49-9B9F-2135B6C6D1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  <c:max val="2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7 County Annual Trend of NOx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651911619412593"/>
          <c:y val="0.22596980953469886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NOx 7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'20082015m3maint2025emisint3ygca'!$G$3:$G$9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'20082015m3maint2025emisint3ygca'!$H$3:$H$9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E5-4202-A02D-5EDBF4E14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</c:valAx>
      <c:valAx>
        <c:axId val="176022272"/>
        <c:scaling>
          <c:orientation val="minMax"/>
          <c:max val="9.0000000000000024E-2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7 County Annual Trend of VOC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7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'20082015m3maint2025emisint3ygca'!$G$3:$G$9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'20082015m3maint2025emisint3ygca'!$I$3:$I$9</c:f>
              <c:numCache>
                <c:formatCode>General</c:formatCode>
                <c:ptCount val="7"/>
                <c:pt idx="0">
                  <c:v>0.85760551646119865</c:v>
                </c:pt>
                <c:pt idx="1">
                  <c:v>0.90704540331820027</c:v>
                </c:pt>
                <c:pt idx="2">
                  <c:v>0.97085184340822295</c:v>
                </c:pt>
                <c:pt idx="3">
                  <c:v>1.0133894701349035</c:v>
                </c:pt>
                <c:pt idx="4">
                  <c:v>1.1197335369515997</c:v>
                </c:pt>
                <c:pt idx="5">
                  <c:v>1.1728509110858027</c:v>
                </c:pt>
                <c:pt idx="6">
                  <c:v>1.2259682852199987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AD-4C66-B69B-8BBF602B6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  <c:max val="2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NOx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2014 and 2030 Ozone MVEBs</a:t>
            </a:r>
            <a:endParaRPr lang="en-US"/>
          </a:p>
        </c:rich>
      </c:tx>
      <c:layout>
        <c:manualLayout>
          <c:xMode val="edge"/>
          <c:yMode val="edge"/>
          <c:x val="0.10426377233010407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'20082015m3maint2025emisint3ygca'!$B$13:$B$20</c:f>
              <c:numCache>
                <c:formatCode>General</c:formatCode>
                <c:ptCount val="8"/>
                <c:pt idx="0">
                  <c:v>184.1739281776905</c:v>
                </c:pt>
                <c:pt idx="1">
                  <c:v>102.90590280866917</c:v>
                </c:pt>
                <c:pt idx="2">
                  <c:v>77.443198117140895</c:v>
                </c:pt>
                <c:pt idx="3">
                  <c:v>51.980493425612607</c:v>
                </c:pt>
                <c:pt idx="4">
                  <c:v>48.471626178759792</c:v>
                </c:pt>
                <c:pt idx="5">
                  <c:v>44.962758931906976</c:v>
                </c:pt>
                <c:pt idx="6">
                  <c:v>46.40500561490866</c:v>
                </c:pt>
                <c:pt idx="7">
                  <c:v>47.847252297910337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DF-49FA-954A-3E5746518616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'20082015m3maint2025emisint3ygca'!$D$13:$D$20</c:f>
              <c:numCache>
                <c:formatCode>General</c:formatCode>
                <c:ptCount val="8"/>
                <c:pt idx="0">
                  <c:v>184.1739281776905</c:v>
                </c:pt>
                <c:pt idx="1">
                  <c:v>102.90590280866917</c:v>
                </c:pt>
                <c:pt idx="2">
                  <c:v>77.443198117140895</c:v>
                </c:pt>
                <c:pt idx="3">
                  <c:v>51.980493425612607</c:v>
                </c:pt>
                <c:pt idx="4">
                  <c:v>48.471626178759792</c:v>
                </c:pt>
                <c:pt idx="5">
                  <c:v>44.962758931906976</c:v>
                </c:pt>
                <c:pt idx="6">
                  <c:v>46.40500561490866</c:v>
                </c:pt>
                <c:pt idx="7">
                  <c:v>47.847252297910337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DF-49FA-954A-3E5746518616}"/>
            </c:ext>
          </c:extLst>
        </c:ser>
        <c:ser>
          <c:idx val="2"/>
          <c:order val="2"/>
          <c:tx>
            <c:v>2014 Maintenance Plan NOx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'20082015m3maint2025emisint3ygca'!$A$13:$A$16</c:f>
              <c:numCache>
                <c:formatCode>General</c:formatCode>
                <c:ptCount val="4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</c:numCache>
            </c:numRef>
          </c:xVal>
          <c:yVal>
            <c:numRef>
              <c:f>'20082015m3maint2025emisint3ygca'!$I$13:$I$16</c:f>
              <c:numCache>
                <c:formatCode>General</c:formatCode>
                <c:ptCount val="4"/>
                <c:pt idx="0">
                  <c:v>184.1739281776905</c:v>
                </c:pt>
                <c:pt idx="1">
                  <c:v>184.1739281776905</c:v>
                </c:pt>
                <c:pt idx="2">
                  <c:v>184.1739281776905</c:v>
                </c:pt>
                <c:pt idx="3">
                  <c:v>184.1739281776905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DF-49FA-954A-3E5746518616}"/>
            </c:ext>
          </c:extLst>
        </c:ser>
        <c:ser>
          <c:idx val="3"/>
          <c:order val="3"/>
          <c:tx>
            <c:v>2030 Maintenance Plan NOx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'20082015m3maint2025emisint3ygca'!$A$16:$A$20</c:f>
              <c:numCache>
                <c:formatCode>General</c:formatCode>
                <c:ptCount val="5"/>
                <c:pt idx="0">
                  <c:v>2030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'20082015m3maint2025emisint3ygca'!$K$16:$K$20</c:f>
              <c:numCache>
                <c:formatCode>General</c:formatCode>
                <c:ptCount val="5"/>
                <c:pt idx="0">
                  <c:v>58</c:v>
                </c:pt>
                <c:pt idx="1">
                  <c:v>58</c:v>
                </c:pt>
                <c:pt idx="2">
                  <c:v>58</c:v>
                </c:pt>
                <c:pt idx="3">
                  <c:v>58</c:v>
                </c:pt>
                <c:pt idx="4">
                  <c:v>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DF-49FA-954A-3E5746518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2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VOC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2014 and 2030 Ozone MVEBs</a:t>
            </a:r>
            <a:endParaRPr lang="en-US"/>
          </a:p>
        </c:rich>
      </c:tx>
      <c:layout>
        <c:manualLayout>
          <c:xMode val="edge"/>
          <c:yMode val="edge"/>
          <c:x val="0.10712358535828183"/>
          <c:y val="6.4282803843807969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'20082015m3maint2025emisint3ygca'!$C$13:$C$20</c:f>
              <c:numCache>
                <c:formatCode>General</c:formatCode>
                <c:ptCount val="8"/>
                <c:pt idx="0">
                  <c:v>88.948944762745072</c:v>
                </c:pt>
                <c:pt idx="1">
                  <c:v>57.434454515851598</c:v>
                </c:pt>
                <c:pt idx="2">
                  <c:v>44.364310901139667</c:v>
                </c:pt>
                <c:pt idx="3">
                  <c:v>31.29416728642774</c:v>
                </c:pt>
                <c:pt idx="4">
                  <c:v>28.345187916256236</c:v>
                </c:pt>
                <c:pt idx="5">
                  <c:v>25.396208546084729</c:v>
                </c:pt>
                <c:pt idx="6">
                  <c:v>25.124882864465242</c:v>
                </c:pt>
                <c:pt idx="7">
                  <c:v>24.853557182845758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0C-435E-B0E4-866724B92671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'20082015m3maint2025emisint3ygca'!$E$13:$E$20</c:f>
              <c:numCache>
                <c:formatCode>General</c:formatCode>
                <c:ptCount val="8"/>
                <c:pt idx="0">
                  <c:v>88.948944762745072</c:v>
                </c:pt>
                <c:pt idx="1">
                  <c:v>57.434454515851598</c:v>
                </c:pt>
                <c:pt idx="2">
                  <c:v>45.428582381370667</c:v>
                </c:pt>
                <c:pt idx="3">
                  <c:v>32.424120395665334</c:v>
                </c:pt>
                <c:pt idx="4">
                  <c:v>29.613202925514081</c:v>
                </c:pt>
                <c:pt idx="5">
                  <c:v>26.802285455362831</c:v>
                </c:pt>
                <c:pt idx="6">
                  <c:v>26.598088996932496</c:v>
                </c:pt>
                <c:pt idx="7">
                  <c:v>26.393892538502161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0C-435E-B0E4-866724B92671}"/>
            </c:ext>
          </c:extLst>
        </c:ser>
        <c:ser>
          <c:idx val="2"/>
          <c:order val="2"/>
          <c:tx>
            <c:v>2014 Maintenance Plan VOC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'20082015m3maint2025emisint3ygca'!$A$13:$A$16</c:f>
              <c:numCache>
                <c:formatCode>General</c:formatCode>
                <c:ptCount val="4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</c:numCache>
            </c:numRef>
          </c:xVal>
          <c:yVal>
            <c:numRef>
              <c:f>'20082015m3maint2025emisint3ygca'!$J$13:$J$16</c:f>
              <c:numCache>
                <c:formatCode>General</c:formatCode>
                <c:ptCount val="4"/>
                <c:pt idx="0">
                  <c:v>88.948944762745072</c:v>
                </c:pt>
                <c:pt idx="1">
                  <c:v>88.948944762745072</c:v>
                </c:pt>
                <c:pt idx="2">
                  <c:v>88.948944762745072</c:v>
                </c:pt>
                <c:pt idx="3">
                  <c:v>88.948944762745072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0C-435E-B0E4-866724B92671}"/>
            </c:ext>
          </c:extLst>
        </c:ser>
        <c:ser>
          <c:idx val="3"/>
          <c:order val="3"/>
          <c:tx>
            <c:v>2030 Maintenance Plan VOC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'20082015m3maint2025emisint3ygca'!$A$16:$A$20</c:f>
              <c:numCache>
                <c:formatCode>General</c:formatCode>
                <c:ptCount val="5"/>
                <c:pt idx="0">
                  <c:v>2030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'20082015m3maint2025emisint3ygca'!$L$16:$L$20</c:f>
              <c:numCache>
                <c:formatCode>General</c:formatCode>
                <c:ptCount val="5"/>
                <c:pt idx="0">
                  <c:v>52</c:v>
                </c:pt>
                <c:pt idx="1">
                  <c:v>52</c:v>
                </c:pt>
                <c:pt idx="2">
                  <c:v>52</c:v>
                </c:pt>
                <c:pt idx="3">
                  <c:v>52</c:v>
                </c:pt>
                <c:pt idx="4">
                  <c:v>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0C-435E-B0E4-866724B92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NOx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2014 NOx Inventory from 2008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'20082015m3maint2025emisint3ygca'!$C$53:$C$60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192.33295441620388</c:v>
                </c:pt>
                <c:pt idx="2">
                  <c:v>159.27516080016443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96-48D5-A163-9DD2EF3E63EB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'20082015m3maint2025emisint3ygca'!$E$53:$E$60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192.33295441620388</c:v>
                </c:pt>
                <c:pt idx="2">
                  <c:v>159.27516080016443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96-48D5-A163-9DD2EF3E63EB}"/>
            </c:ext>
          </c:extLst>
        </c:ser>
        <c:ser>
          <c:idx val="2"/>
          <c:order val="2"/>
          <c:tx>
            <c:v>2014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'20082015m3maint2025emisint3ygca'!$I$53:$I$60</c:f>
              <c:numCache>
                <c:formatCode>General</c:formatCode>
                <c:ptCount val="8"/>
                <c:pt idx="0">
                  <c:v>290.29136557229117</c:v>
                </c:pt>
                <c:pt idx="1">
                  <c:v>290.29136557229117</c:v>
                </c:pt>
                <c:pt idx="2">
                  <c:v>290.29136557229117</c:v>
                </c:pt>
                <c:pt idx="3">
                  <c:v>290.29136557229117</c:v>
                </c:pt>
                <c:pt idx="4">
                  <c:v>290.29136557229117</c:v>
                </c:pt>
                <c:pt idx="5">
                  <c:v>290.29136557229117</c:v>
                </c:pt>
                <c:pt idx="6">
                  <c:v>290.29136557229117</c:v>
                </c:pt>
                <c:pt idx="7">
                  <c:v>290.29136557229117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296-48D5-A163-9DD2EF3E63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NOx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2018 and 2033 Ozone MVEBs</a:t>
            </a:r>
            <a:endParaRPr lang="en-US"/>
          </a:p>
        </c:rich>
      </c:tx>
      <c:layout>
        <c:manualLayout>
          <c:xMode val="edge"/>
          <c:yMode val="edge"/>
          <c:x val="0.10609198669660877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338099434"/>
          <c:y val="0.20306127232666071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'20082015m3maint2025emisint3ygca'!$P$12:$P$20</c:f>
              <c:numCache>
                <c:formatCode>General</c:formatCode>
                <c:ptCount val="9"/>
                <c:pt idx="0">
                  <c:v>99.99</c:v>
                </c:pt>
                <c:pt idx="1">
                  <c:v>78.630260853345945</c:v>
                </c:pt>
                <c:pt idx="2">
                  <c:v>59.433610003221403</c:v>
                </c:pt>
                <c:pt idx="3">
                  <c:v>40.236959153096862</c:v>
                </c:pt>
                <c:pt idx="4">
                  <c:v>38.721796861669169</c:v>
                </c:pt>
                <c:pt idx="5">
                  <c:v>37.711688667384045</c:v>
                </c:pt>
                <c:pt idx="6">
                  <c:v>35.186418181671229</c:v>
                </c:pt>
                <c:pt idx="7">
                  <c:v>36.306616791263806</c:v>
                </c:pt>
                <c:pt idx="8">
                  <c:v>37.426815400856377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F1-4C85-82D5-932A8FAA50C7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'20082015m3maint2025emisint3ygca'!$R$12:$R$20</c:f>
              <c:numCache>
                <c:formatCode>General</c:formatCode>
                <c:ptCount val="9"/>
                <c:pt idx="0">
                  <c:v>99.99</c:v>
                </c:pt>
                <c:pt idx="1">
                  <c:v>78.630260853345945</c:v>
                </c:pt>
                <c:pt idx="2">
                  <c:v>59.433610003221403</c:v>
                </c:pt>
                <c:pt idx="3">
                  <c:v>40.236959153096862</c:v>
                </c:pt>
                <c:pt idx="4">
                  <c:v>38.721796861669169</c:v>
                </c:pt>
                <c:pt idx="5">
                  <c:v>37.711688667384045</c:v>
                </c:pt>
                <c:pt idx="6">
                  <c:v>35.186418181671229</c:v>
                </c:pt>
                <c:pt idx="7">
                  <c:v>36.306616791263806</c:v>
                </c:pt>
                <c:pt idx="8">
                  <c:v>37.426815400856377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F1-4C85-82D5-932A8FAA50C7}"/>
            </c:ext>
          </c:extLst>
        </c:ser>
        <c:ser>
          <c:idx val="2"/>
          <c:order val="2"/>
          <c:tx>
            <c:v>2018 Maintenance Plan NOx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'20082015m3maint2025emisint3ygca'!$O$12:$O$16</c:f>
              <c:numCache>
                <c:formatCode>General</c:formatCode>
                <c:ptCount val="5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</c:numCache>
            </c:numRef>
          </c:xVal>
          <c:yVal>
            <c:numRef>
              <c:f>'20082015m3maint2025emisint3ygca'!$W$12:$W$16</c:f>
              <c:numCache>
                <c:formatCode>General</c:formatCode>
                <c:ptCount val="5"/>
                <c:pt idx="0">
                  <c:v>99.99</c:v>
                </c:pt>
                <c:pt idx="1">
                  <c:v>99.99</c:v>
                </c:pt>
                <c:pt idx="2">
                  <c:v>99.99</c:v>
                </c:pt>
                <c:pt idx="3">
                  <c:v>99.99</c:v>
                </c:pt>
                <c:pt idx="4">
                  <c:v>99.99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F1-4C85-82D5-932A8FAA50C7}"/>
            </c:ext>
          </c:extLst>
        </c:ser>
        <c:ser>
          <c:idx val="3"/>
          <c:order val="3"/>
          <c:tx>
            <c:v>2033 Maintenance Plan NOx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'20082015m3maint2025emisint3ygca'!$O$16:$O$20</c:f>
              <c:numCache>
                <c:formatCode>General</c:formatCode>
                <c:ptCount val="5"/>
                <c:pt idx="0">
                  <c:v>2033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'20082015m3maint2025emisint3ygca'!$X$16:$X$20</c:f>
              <c:numCache>
                <c:formatCode>General</c:formatCode>
                <c:ptCount val="5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F1-4C85-82D5-932A8FAA5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2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VOC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2018 and 2033 Ozone MVEBs</a:t>
            </a:r>
            <a:endParaRPr lang="en-US"/>
          </a:p>
        </c:rich>
      </c:tx>
      <c:layout>
        <c:manualLayout>
          <c:xMode val="edge"/>
          <c:yMode val="edge"/>
          <c:x val="0.10609198669660877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'20082015m3maint2025emisint3ygca'!$Q$12:$Q$20</c:f>
              <c:numCache>
                <c:formatCode>General</c:formatCode>
                <c:ptCount val="9"/>
                <c:pt idx="0">
                  <c:v>54</c:v>
                </c:pt>
                <c:pt idx="1">
                  <c:v>44.270988312274007</c:v>
                </c:pt>
                <c:pt idx="2">
                  <c:v>34.043501900380122</c:v>
                </c:pt>
                <c:pt idx="3">
                  <c:v>23.816015488486233</c:v>
                </c:pt>
                <c:pt idx="4">
                  <c:v>22.436336570272193</c:v>
                </c:pt>
                <c:pt idx="5">
                  <c:v>21.516550624796167</c:v>
                </c:pt>
                <c:pt idx="6">
                  <c:v>19.217085761106109</c:v>
                </c:pt>
                <c:pt idx="7">
                  <c:v>19.041696411380769</c:v>
                </c:pt>
                <c:pt idx="8">
                  <c:v>18.866307061655434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78-4EAE-B484-C3D6D94E10FE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'20082015m3maint2025emisint3ygca'!$S$12:$S$20</c:f>
              <c:numCache>
                <c:formatCode>General</c:formatCode>
                <c:ptCount val="9"/>
                <c:pt idx="0">
                  <c:v>54</c:v>
                </c:pt>
                <c:pt idx="1">
                  <c:v>44.270988312274007</c:v>
                </c:pt>
                <c:pt idx="2">
                  <c:v>34.90110741684132</c:v>
                </c:pt>
                <c:pt idx="3">
                  <c:v>24.723060891804433</c:v>
                </c:pt>
                <c:pt idx="4">
                  <c:v>23.407188413680416</c:v>
                </c:pt>
                <c:pt idx="5">
                  <c:v>22.529940094931071</c:v>
                </c:pt>
                <c:pt idx="6">
                  <c:v>20.336819298057708</c:v>
                </c:pt>
                <c:pt idx="7">
                  <c:v>20.214547322466572</c:v>
                </c:pt>
                <c:pt idx="8">
                  <c:v>20.092275346875432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78-4EAE-B484-C3D6D94E10FE}"/>
            </c:ext>
          </c:extLst>
        </c:ser>
        <c:ser>
          <c:idx val="2"/>
          <c:order val="2"/>
          <c:tx>
            <c:v>2018 Maintenance Plan VOC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'20082015m3maint2025emisint3ygca'!$O$12:$O$16</c:f>
              <c:numCache>
                <c:formatCode>General</c:formatCode>
                <c:ptCount val="5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</c:numCache>
            </c:numRef>
          </c:xVal>
          <c:yVal>
            <c:numRef>
              <c:f>'20082015m3maint2025emisint3ygca'!$X$12:$X$16</c:f>
              <c:numCache>
                <c:formatCode>General</c:formatCode>
                <c:ptCount val="5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78-4EAE-B484-C3D6D94E10FE}"/>
            </c:ext>
          </c:extLst>
        </c:ser>
        <c:ser>
          <c:idx val="3"/>
          <c:order val="3"/>
          <c:tx>
            <c:v>2033 Maintenance Plan VOC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'20082015m3maint2025emisint3ygca'!$O$16:$O$20</c:f>
              <c:numCache>
                <c:formatCode>General</c:formatCode>
                <c:ptCount val="5"/>
                <c:pt idx="0">
                  <c:v>2033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'20082015m3maint2025emisint3ygca'!$Z$16:$Z$20</c:f>
              <c:numCache>
                <c:formatCode>General</c:formatCode>
                <c:ptCount val="5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78-4EAE-B484-C3D6D94E1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6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sz="1600"/>
              <a:t>VOC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2014 VOC Inventory from 2008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4717572983882429"/>
          <c:y val="0.22223002750936424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'20082015m3maint2025emisint3ygca'!$D$53:$D$60</c:f>
              <c:numCache>
                <c:formatCode>General</c:formatCode>
                <c:ptCount val="8"/>
                <c:pt idx="0">
                  <c:v>265.70979004844509</c:v>
                </c:pt>
                <c:pt idx="1">
                  <c:v>228.9846924597162</c:v>
                </c:pt>
                <c:pt idx="2">
                  <c:v>214.61797444194841</c:v>
                </c:pt>
                <c:pt idx="3">
                  <c:v>201.34612236823577</c:v>
                </c:pt>
                <c:pt idx="4">
                  <c:v>198.6194762758993</c:v>
                </c:pt>
                <c:pt idx="5">
                  <c:v>195.89283018356281</c:v>
                </c:pt>
                <c:pt idx="6">
                  <c:v>196.17497035981569</c:v>
                </c:pt>
                <c:pt idx="7">
                  <c:v>196.45711053606863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29-4E9E-A502-E0AD5A0139E1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'20082015m3maint2025emisint3ygca'!$F$53:$F$60</c:f>
              <c:numCache>
                <c:formatCode>General</c:formatCode>
                <c:ptCount val="8"/>
                <c:pt idx="0">
                  <c:v>265.70979004844509</c:v>
                </c:pt>
                <c:pt idx="1">
                  <c:v>228.9846924597162</c:v>
                </c:pt>
                <c:pt idx="2">
                  <c:v>215.68224592217939</c:v>
                </c:pt>
                <c:pt idx="3">
                  <c:v>202.47607547747336</c:v>
                </c:pt>
                <c:pt idx="4">
                  <c:v>199.88749128515715</c:v>
                </c:pt>
                <c:pt idx="5">
                  <c:v>197.29890709284092</c:v>
                </c:pt>
                <c:pt idx="6">
                  <c:v>197.64817649228294</c:v>
                </c:pt>
                <c:pt idx="7">
                  <c:v>197.99744589172502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29-4E9E-A502-E0AD5A0139E1}"/>
            </c:ext>
          </c:extLst>
        </c:ser>
        <c:ser>
          <c:idx val="2"/>
          <c:order val="2"/>
          <c:tx>
            <c:v>2014 VOC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'20082015m3maint2025emisint3ygca'!$J$53:$J$60</c:f>
              <c:numCache>
                <c:formatCode>General</c:formatCode>
                <c:ptCount val="8"/>
                <c:pt idx="0">
                  <c:v>265.70979002334076</c:v>
                </c:pt>
                <c:pt idx="1">
                  <c:v>265.70979002334076</c:v>
                </c:pt>
                <c:pt idx="2">
                  <c:v>265.70979002334076</c:v>
                </c:pt>
                <c:pt idx="3">
                  <c:v>265.70979002334076</c:v>
                </c:pt>
                <c:pt idx="4">
                  <c:v>265.70979002334076</c:v>
                </c:pt>
                <c:pt idx="5">
                  <c:v>265.70979002334076</c:v>
                </c:pt>
                <c:pt idx="6">
                  <c:v>265.70979002334076</c:v>
                </c:pt>
                <c:pt idx="7">
                  <c:v>265.70979002334076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29-4E9E-A502-E0AD5A0139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NOx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</a:t>
            </a:r>
            <a:r>
              <a:rPr lang="en-US" sz="1600" baseline="0"/>
              <a:t>M Requirements vs. 2018 NOx Inventory from 2015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'20082015m3maint2025emisint3ygca'!$C$116:$C$124</c:f>
              <c:numCache>
                <c:formatCode>General</c:formatCode>
                <c:ptCount val="9"/>
                <c:pt idx="0">
                  <c:v>179.92</c:v>
                </c:pt>
                <c:pt idx="1">
                  <c:v>156.44750735256412</c:v>
                </c:pt>
                <c:pt idx="2">
                  <c:v>134.39132790075018</c:v>
                </c:pt>
                <c:pt idx="3">
                  <c:v>115.52011526334597</c:v>
                </c:pt>
                <c:pt idx="4">
                  <c:v>115.04760997015228</c:v>
                </c:pt>
                <c:pt idx="5">
                  <c:v>115.25536607763547</c:v>
                </c:pt>
                <c:pt idx="6">
                  <c:v>115.44489204457513</c:v>
                </c:pt>
                <c:pt idx="7">
                  <c:v>119.85988330023766</c:v>
                </c:pt>
                <c:pt idx="8">
                  <c:v>124.27487455590017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16-4408-9ECE-637180B120A3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'20082015m3maint2025emisint3ygca'!$E$116:$E$124</c:f>
              <c:numCache>
                <c:formatCode>General</c:formatCode>
                <c:ptCount val="9"/>
                <c:pt idx="0">
                  <c:v>179.92</c:v>
                </c:pt>
                <c:pt idx="1">
                  <c:v>156.44750735256412</c:v>
                </c:pt>
                <c:pt idx="2">
                  <c:v>134.39132790075018</c:v>
                </c:pt>
                <c:pt idx="3">
                  <c:v>115.52011526334597</c:v>
                </c:pt>
                <c:pt idx="4">
                  <c:v>115.04760997015228</c:v>
                </c:pt>
                <c:pt idx="5">
                  <c:v>115.25536607763547</c:v>
                </c:pt>
                <c:pt idx="6">
                  <c:v>115.44489204457513</c:v>
                </c:pt>
                <c:pt idx="7">
                  <c:v>119.85988330023766</c:v>
                </c:pt>
                <c:pt idx="8">
                  <c:v>124.27487455590017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16-4408-9ECE-637180B120A3}"/>
            </c:ext>
          </c:extLst>
        </c:ser>
        <c:ser>
          <c:idx val="2"/>
          <c:order val="2"/>
          <c:tx>
            <c:v>2018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'20082015m3maint2025emisint3ygca'!$I$116:$I$124</c:f>
              <c:numCache>
                <c:formatCode>General</c:formatCode>
                <c:ptCount val="9"/>
                <c:pt idx="0">
                  <c:v>179.92</c:v>
                </c:pt>
                <c:pt idx="1">
                  <c:v>179.92</c:v>
                </c:pt>
                <c:pt idx="2">
                  <c:v>179.92</c:v>
                </c:pt>
                <c:pt idx="3">
                  <c:v>179.92</c:v>
                </c:pt>
                <c:pt idx="4">
                  <c:v>179.92</c:v>
                </c:pt>
                <c:pt idx="5">
                  <c:v>179.92</c:v>
                </c:pt>
                <c:pt idx="6">
                  <c:v>179.92</c:v>
                </c:pt>
                <c:pt idx="7">
                  <c:v>179.92</c:v>
                </c:pt>
                <c:pt idx="8">
                  <c:v>179.92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16-4408-9ECE-637180B12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2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VOC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2018 VOC Inventory from 2015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'20082015m3maint2025emisint3ygca'!$D$116:$D$124</c:f>
              <c:numCache>
                <c:formatCode>General</c:formatCode>
                <c:ptCount val="9"/>
                <c:pt idx="0">
                  <c:v>123.32</c:v>
                </c:pt>
                <c:pt idx="1">
                  <c:v>114.4974990475572</c:v>
                </c:pt>
                <c:pt idx="2">
                  <c:v>105.62349501424242</c:v>
                </c:pt>
                <c:pt idx="3">
                  <c:v>97.556119120875238</c:v>
                </c:pt>
                <c:pt idx="4">
                  <c:v>97.5362440647787</c:v>
                </c:pt>
                <c:pt idx="5">
                  <c:v>97.890217489611985</c:v>
                </c:pt>
                <c:pt idx="6">
                  <c:v>97.8413916813859</c:v>
                </c:pt>
                <c:pt idx="7">
                  <c:v>100.27749124526252</c:v>
                </c:pt>
                <c:pt idx="8">
                  <c:v>102.71359080913912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14-446E-AFBC-D64D353DB7B3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'20082015m3maint2025emisint3ygca'!$F$116:$F$124</c:f>
              <c:numCache>
                <c:formatCode>General</c:formatCode>
                <c:ptCount val="9"/>
                <c:pt idx="0">
                  <c:v>123.32</c:v>
                </c:pt>
                <c:pt idx="1">
                  <c:v>114.4974990475572</c:v>
                </c:pt>
                <c:pt idx="2">
                  <c:v>106.48110053070363</c:v>
                </c:pt>
                <c:pt idx="3">
                  <c:v>98.463164524193445</c:v>
                </c:pt>
                <c:pt idx="4">
                  <c:v>98.507095908186926</c:v>
                </c:pt>
                <c:pt idx="5">
                  <c:v>98.903606959746895</c:v>
                </c:pt>
                <c:pt idx="6">
                  <c:v>98.9611252183375</c:v>
                </c:pt>
                <c:pt idx="7">
                  <c:v>101.45034215634833</c:v>
                </c:pt>
                <c:pt idx="8">
                  <c:v>103.93955909435911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14-446E-AFBC-D64D353DB7B3}"/>
            </c:ext>
          </c:extLst>
        </c:ser>
        <c:ser>
          <c:idx val="2"/>
          <c:order val="2"/>
          <c:tx>
            <c:v>2018 VOC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'20082015m3maint2025emisint3ygca'!$J$116:$J$124</c:f>
              <c:numCache>
                <c:formatCode>General</c:formatCode>
                <c:ptCount val="9"/>
                <c:pt idx="0">
                  <c:v>123.32</c:v>
                </c:pt>
                <c:pt idx="1">
                  <c:v>123.32</c:v>
                </c:pt>
                <c:pt idx="2">
                  <c:v>123.32</c:v>
                </c:pt>
                <c:pt idx="3">
                  <c:v>123.32</c:v>
                </c:pt>
                <c:pt idx="4">
                  <c:v>123.32</c:v>
                </c:pt>
                <c:pt idx="5">
                  <c:v>123.32</c:v>
                </c:pt>
                <c:pt idx="6">
                  <c:v>123.32</c:v>
                </c:pt>
                <c:pt idx="7">
                  <c:v>123.32</c:v>
                </c:pt>
                <c:pt idx="8">
                  <c:v>123.32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14-446E-AFBC-D64D353DB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4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sz="1400"/>
              <a:t>NOx On-Road Emissions Inventory With and Without Reduction</a:t>
            </a:r>
            <a:r>
              <a:rPr lang="en-US" sz="1400" baseline="0"/>
              <a:t> </a:t>
            </a:r>
            <a:r>
              <a:rPr lang="en-US" sz="1400"/>
              <a:t>of I&amp;M</a:t>
            </a:r>
            <a:r>
              <a:rPr lang="en-US" sz="1400" baseline="0"/>
              <a:t> Requirements vs. 2014 NOx Inventory from 2008 NAAQS Maintenance Plan</a:t>
            </a:r>
            <a:endParaRPr lang="en-US" sz="1400"/>
          </a:p>
        </c:rich>
      </c:tx>
      <c:layout>
        <c:manualLayout>
          <c:xMode val="edge"/>
          <c:yMode val="edge"/>
          <c:x val="0.11372643439731324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'20082015m3maint2025emisint3ygca'!$C$53:$C$60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192.33295441620388</c:v>
                </c:pt>
                <c:pt idx="2">
                  <c:v>159.27516080016443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BE-430D-86A6-13B0C67B7459}"/>
            </c:ext>
          </c:extLst>
        </c:ser>
        <c:ser>
          <c:idx val="0"/>
          <c:order val="1"/>
          <c:tx>
            <c:v>With 3yr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'20082015m3maint2025emisint3ygca'!$E$53:$E$60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192.33295441620388</c:v>
                </c:pt>
                <c:pt idx="2">
                  <c:v>159.27516080016443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BE-430D-86A6-13B0C67B7459}"/>
            </c:ext>
          </c:extLst>
        </c:ser>
        <c:ser>
          <c:idx val="2"/>
          <c:order val="2"/>
          <c:tx>
            <c:v>2014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'20082015m3maint2025emisint3ygca'!$A$53:$A$60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'20082015m3maint2025emisint3ygca'!$I$53:$I$60</c:f>
              <c:numCache>
                <c:formatCode>General</c:formatCode>
                <c:ptCount val="8"/>
                <c:pt idx="0">
                  <c:v>290.29136557229117</c:v>
                </c:pt>
                <c:pt idx="1">
                  <c:v>290.29136557229117</c:v>
                </c:pt>
                <c:pt idx="2">
                  <c:v>290.29136557229117</c:v>
                </c:pt>
                <c:pt idx="3">
                  <c:v>290.29136557229117</c:v>
                </c:pt>
                <c:pt idx="4">
                  <c:v>290.29136557229117</c:v>
                </c:pt>
                <c:pt idx="5">
                  <c:v>290.29136557229117</c:v>
                </c:pt>
                <c:pt idx="6">
                  <c:v>290.29136557229117</c:v>
                </c:pt>
                <c:pt idx="7">
                  <c:v>290.29136557229117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BE-430D-86A6-13B0C67B7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15 County</a:t>
            </a:r>
            <a:r>
              <a:rPr lang="en-US" baseline="0"/>
              <a:t> </a:t>
            </a:r>
            <a:r>
              <a:rPr lang="en-US"/>
              <a:t>Annual Trend of NOx Emission Increase From Re</a:t>
            </a:r>
            <a:r>
              <a:rPr lang="en-US" baseline="0"/>
              <a:t>duction in I&amp;M Requirements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NOx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'20082015m3maint2025emisint'!$A$3:$A$8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'20082015m3maint2025emisint'!$B$3:$B$8</c:f>
              <c:numCache>
                <c:formatCode>General</c:formatCode>
                <c:ptCount val="6"/>
                <c:pt idx="0">
                  <c:v>9.7723159075883359E-2</c:v>
                </c:pt>
                <c:pt idx="1">
                  <c:v>3.6281679336497064E-2</c:v>
                </c:pt>
                <c:pt idx="2">
                  <c:v>3.7807042864848484E-2</c:v>
                </c:pt>
                <c:pt idx="3">
                  <c:v>3.9332406393199904E-2</c:v>
                </c:pt>
                <c:pt idx="4">
                  <c:v>4.0766396936049887E-2</c:v>
                </c:pt>
                <c:pt idx="5">
                  <c:v>4.220038747889987E-2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D4-433E-9078-C93346C09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15 County Annual Trend of VOC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'20082015m3maint2025emisint'!$A$3:$A$8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'20082015m3maint2025emisint'!$C$3:$C$8</c:f>
              <c:numCache>
                <c:formatCode>General</c:formatCode>
                <c:ptCount val="6"/>
                <c:pt idx="0">
                  <c:v>1.2381733554854506</c:v>
                </c:pt>
                <c:pt idx="1">
                  <c:v>1.2694512739822024</c:v>
                </c:pt>
                <c:pt idx="2">
                  <c:v>1.4135863001613007</c:v>
                </c:pt>
                <c:pt idx="3">
                  <c:v>1.5577213263403991</c:v>
                </c:pt>
                <c:pt idx="4">
                  <c:v>1.6316529189560001</c:v>
                </c:pt>
                <c:pt idx="5">
                  <c:v>1.7055845115716011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B1-4AC0-ACEE-D60BD564C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  <c:max val="2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7 County Annual Trend of NOx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651911619412593"/>
          <c:y val="0.22596980953469886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NOx 7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'20082015m3maint2025emisint'!$G$3:$G$9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'20082015m3maint2025emisint'!$H$3:$H$9</c:f>
              <c:numCache>
                <c:formatCode>General</c:formatCode>
                <c:ptCount val="7"/>
                <c:pt idx="0">
                  <c:v>7.782519505499863E-2</c:v>
                </c:pt>
                <c:pt idx="1">
                  <c:v>2.8899777267000104E-2</c:v>
                </c:pt>
                <c:pt idx="2">
                  <c:v>2.9571153172078368E-2</c:v>
                </c:pt>
                <c:pt idx="3">
                  <c:v>3.0018737108799244E-2</c:v>
                </c:pt>
                <c:pt idx="4">
                  <c:v>3.1137696950601423E-2</c:v>
                </c:pt>
                <c:pt idx="5">
                  <c:v>3.220530172345093E-2</c:v>
                </c:pt>
                <c:pt idx="6">
                  <c:v>3.3272906496300436E-2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6B-4B58-A250-976F95659F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</c:valAx>
      <c:valAx>
        <c:axId val="176022272"/>
        <c:scaling>
          <c:orientation val="minMax"/>
          <c:max val="9.0000000000000024E-2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7 County Annual Trend of VOC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7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'20082015m3maint2025emisint'!$G$3:$G$9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'20082015m3maint2025emisint'!$I$3:$I$9</c:f>
              <c:numCache>
                <c:formatCode>General</c:formatCode>
                <c:ptCount val="7"/>
                <c:pt idx="0">
                  <c:v>0.99847758311074841</c:v>
                </c:pt>
                <c:pt idx="1">
                  <c:v>1.0196309816160003</c:v>
                </c:pt>
                <c:pt idx="2">
                  <c:v>1.0861177598002811</c:v>
                </c:pt>
                <c:pt idx="3">
                  <c:v>1.130442278589801</c:v>
                </c:pt>
                <c:pt idx="4">
                  <c:v>1.2412535755636007</c:v>
                </c:pt>
                <c:pt idx="5">
                  <c:v>1.2997309451610501</c:v>
                </c:pt>
                <c:pt idx="6">
                  <c:v>1.3582083147584996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2E-4D98-ADE3-22598FA64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  <c:max val="2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NOx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2014 and 2030 Ozone MVEBs</a:t>
            </a:r>
            <a:endParaRPr lang="en-US"/>
          </a:p>
        </c:rich>
      </c:tx>
      <c:layout>
        <c:manualLayout>
          <c:xMode val="edge"/>
          <c:yMode val="edge"/>
          <c:x val="0.10426377233010407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'20082015m3maint2025emisint'!$B$13:$B$20</c:f>
              <c:numCache>
                <c:formatCode>General</c:formatCode>
                <c:ptCount val="8"/>
                <c:pt idx="0">
                  <c:v>184.1739281776905</c:v>
                </c:pt>
                <c:pt idx="1">
                  <c:v>103.34246644694417</c:v>
                </c:pt>
                <c:pt idx="2">
                  <c:v>77.443198117140895</c:v>
                </c:pt>
                <c:pt idx="3">
                  <c:v>51.980493425612607</c:v>
                </c:pt>
                <c:pt idx="4">
                  <c:v>48.471626178759792</c:v>
                </c:pt>
                <c:pt idx="5">
                  <c:v>44.962758931906976</c:v>
                </c:pt>
                <c:pt idx="6">
                  <c:v>46.40500561490866</c:v>
                </c:pt>
                <c:pt idx="7">
                  <c:v>47.847252297910337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4D-473C-8F68-0782E653AA64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'20082015m3maint2025emisint'!$D$13:$D$20</c:f>
              <c:numCache>
                <c:formatCode>General</c:formatCode>
                <c:ptCount val="8"/>
                <c:pt idx="0">
                  <c:v>184.1739281776905</c:v>
                </c:pt>
                <c:pt idx="1">
                  <c:v>103.34246644694417</c:v>
                </c:pt>
                <c:pt idx="2">
                  <c:v>77.540921276216778</c:v>
                </c:pt>
                <c:pt idx="3">
                  <c:v>52.016775104949105</c:v>
                </c:pt>
                <c:pt idx="4">
                  <c:v>48.50943322162464</c:v>
                </c:pt>
                <c:pt idx="5">
                  <c:v>45.002091338300175</c:v>
                </c:pt>
                <c:pt idx="6">
                  <c:v>46.44577201184471</c:v>
                </c:pt>
                <c:pt idx="7">
                  <c:v>47.889452685389237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4D-473C-8F68-0782E653AA64}"/>
            </c:ext>
          </c:extLst>
        </c:ser>
        <c:ser>
          <c:idx val="2"/>
          <c:order val="2"/>
          <c:tx>
            <c:v>2014 Maintenance Plan NOx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'20082015m3maint2025emisint'!$A$13:$A$16</c:f>
              <c:numCache>
                <c:formatCode>General</c:formatCode>
                <c:ptCount val="4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</c:numCache>
            </c:numRef>
          </c:xVal>
          <c:yVal>
            <c:numRef>
              <c:f>'20082015m3maint2025emisint'!$I$13:$I$16</c:f>
              <c:numCache>
                <c:formatCode>General</c:formatCode>
                <c:ptCount val="4"/>
                <c:pt idx="0">
                  <c:v>184.1739281776905</c:v>
                </c:pt>
                <c:pt idx="1">
                  <c:v>184.1739281776905</c:v>
                </c:pt>
                <c:pt idx="2">
                  <c:v>184.1739281776905</c:v>
                </c:pt>
                <c:pt idx="3">
                  <c:v>184.1739281776905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4D-473C-8F68-0782E653AA64}"/>
            </c:ext>
          </c:extLst>
        </c:ser>
        <c:ser>
          <c:idx val="3"/>
          <c:order val="3"/>
          <c:tx>
            <c:v>2030 Maintenance Plan NOx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'20082015m3maint2025emisint'!$A$16:$A$20</c:f>
              <c:numCache>
                <c:formatCode>General</c:formatCode>
                <c:ptCount val="5"/>
                <c:pt idx="0">
                  <c:v>2030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'20082015m3maint2025emisint'!$K$16:$K$20</c:f>
              <c:numCache>
                <c:formatCode>General</c:formatCode>
                <c:ptCount val="5"/>
                <c:pt idx="0">
                  <c:v>58</c:v>
                </c:pt>
                <c:pt idx="1">
                  <c:v>58</c:v>
                </c:pt>
                <c:pt idx="2">
                  <c:v>58</c:v>
                </c:pt>
                <c:pt idx="3">
                  <c:v>58</c:v>
                </c:pt>
                <c:pt idx="4">
                  <c:v>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4D-473C-8F68-0782E653AA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2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VOC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2014 and 2030 Ozone MVEBs</a:t>
            </a:r>
            <a:endParaRPr lang="en-US"/>
          </a:p>
        </c:rich>
      </c:tx>
      <c:layout>
        <c:manualLayout>
          <c:xMode val="edge"/>
          <c:yMode val="edge"/>
          <c:x val="0.10712358535828183"/>
          <c:y val="6.4282803843807969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'20082015m3maint2025emisint'!$C$13:$C$20</c:f>
              <c:numCache>
                <c:formatCode>General</c:formatCode>
                <c:ptCount val="8"/>
                <c:pt idx="0">
                  <c:v>88.948944762745072</c:v>
                </c:pt>
                <c:pt idx="1">
                  <c:v>57.665489919713799</c:v>
                </c:pt>
                <c:pt idx="2">
                  <c:v>44.364310901139667</c:v>
                </c:pt>
                <c:pt idx="3">
                  <c:v>31.29416728642774</c:v>
                </c:pt>
                <c:pt idx="4">
                  <c:v>28.345187916256236</c:v>
                </c:pt>
                <c:pt idx="5">
                  <c:v>25.396208546084729</c:v>
                </c:pt>
                <c:pt idx="6">
                  <c:v>25.124882864465242</c:v>
                </c:pt>
                <c:pt idx="7">
                  <c:v>24.853557182845758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CE-4B29-BC5A-FD269BA99A37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'20082015m3maint2025emisint'!$E$13:$E$20</c:f>
              <c:numCache>
                <c:formatCode>General</c:formatCode>
                <c:ptCount val="8"/>
                <c:pt idx="0">
                  <c:v>88.948944762745072</c:v>
                </c:pt>
                <c:pt idx="1">
                  <c:v>57.665489919713799</c:v>
                </c:pt>
                <c:pt idx="2">
                  <c:v>45.602484256625118</c:v>
                </c:pt>
                <c:pt idx="3">
                  <c:v>32.563618560409935</c:v>
                </c:pt>
                <c:pt idx="4">
                  <c:v>29.758774216417532</c:v>
                </c:pt>
                <c:pt idx="5">
                  <c:v>26.953929872425128</c:v>
                </c:pt>
                <c:pt idx="6">
                  <c:v>26.756535783421242</c:v>
                </c:pt>
                <c:pt idx="7">
                  <c:v>26.55914169441736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CE-4B29-BC5A-FD269BA99A37}"/>
            </c:ext>
          </c:extLst>
        </c:ser>
        <c:ser>
          <c:idx val="2"/>
          <c:order val="2"/>
          <c:tx>
            <c:v>2014 Maintenance Plan VOC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'20082015m3maint2025emisint'!$A$13:$A$16</c:f>
              <c:numCache>
                <c:formatCode>General</c:formatCode>
                <c:ptCount val="4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</c:numCache>
            </c:numRef>
          </c:xVal>
          <c:yVal>
            <c:numRef>
              <c:f>'20082015m3maint2025emisint'!$J$13:$J$16</c:f>
              <c:numCache>
                <c:formatCode>General</c:formatCode>
                <c:ptCount val="4"/>
                <c:pt idx="0">
                  <c:v>88.948944762745072</c:v>
                </c:pt>
                <c:pt idx="1">
                  <c:v>88.948944762745072</c:v>
                </c:pt>
                <c:pt idx="2">
                  <c:v>88.948944762745072</c:v>
                </c:pt>
                <c:pt idx="3">
                  <c:v>88.948944762745072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CE-4B29-BC5A-FD269BA99A37}"/>
            </c:ext>
          </c:extLst>
        </c:ser>
        <c:ser>
          <c:idx val="3"/>
          <c:order val="3"/>
          <c:tx>
            <c:v>2030 Maintenance Plan VOC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'20082015m3maint2025emisint'!$A$16:$A$20</c:f>
              <c:numCache>
                <c:formatCode>General</c:formatCode>
                <c:ptCount val="5"/>
                <c:pt idx="0">
                  <c:v>2030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'20082015m3maint2025emisint'!$L$16:$L$20</c:f>
              <c:numCache>
                <c:formatCode>General</c:formatCode>
                <c:ptCount val="5"/>
                <c:pt idx="0">
                  <c:v>52</c:v>
                </c:pt>
                <c:pt idx="1">
                  <c:v>52</c:v>
                </c:pt>
                <c:pt idx="2">
                  <c:v>52</c:v>
                </c:pt>
                <c:pt idx="3">
                  <c:v>52</c:v>
                </c:pt>
                <c:pt idx="4">
                  <c:v>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CE-4B29-BC5A-FD269BA99A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NOx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2014 NOx Inventory from 2008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'20082015m3maint2025emisint'!$C$53:$C$60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159.27516080016443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3F-436C-8521-5AB03B9113BE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'20082015m3maint2025emisint'!$E$53:$E$60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159.37288395924031</c:v>
                </c:pt>
                <c:pt idx="3">
                  <c:v>130.41716299707278</c:v>
                </c:pt>
                <c:pt idx="4">
                  <c:v>126.28807364592828</c:v>
                </c:pt>
                <c:pt idx="5">
                  <c:v>122.15898429478382</c:v>
                </c:pt>
                <c:pt idx="6">
                  <c:v>125.78447179790572</c:v>
                </c:pt>
                <c:pt idx="7">
                  <c:v>129.40995930102764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3F-436C-8521-5AB03B9113BE}"/>
            </c:ext>
          </c:extLst>
        </c:ser>
        <c:ser>
          <c:idx val="2"/>
          <c:order val="2"/>
          <c:tx>
            <c:v>2014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'20082015m3maint2025emisint'!$I$53:$I$60</c:f>
              <c:numCache>
                <c:formatCode>General</c:formatCode>
                <c:ptCount val="8"/>
                <c:pt idx="0">
                  <c:v>290.29136557229117</c:v>
                </c:pt>
                <c:pt idx="1">
                  <c:v>290.29136557229117</c:v>
                </c:pt>
                <c:pt idx="2">
                  <c:v>290.29136557229117</c:v>
                </c:pt>
                <c:pt idx="3">
                  <c:v>290.29136557229117</c:v>
                </c:pt>
                <c:pt idx="4">
                  <c:v>290.29136557229117</c:v>
                </c:pt>
                <c:pt idx="5">
                  <c:v>290.29136557229117</c:v>
                </c:pt>
                <c:pt idx="6">
                  <c:v>290.29136557229117</c:v>
                </c:pt>
                <c:pt idx="7">
                  <c:v>290.29136557229117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63F-436C-8521-5AB03B911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NOx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2018 and 2033 Ozone MVEBs</a:t>
            </a:r>
            <a:endParaRPr lang="en-US"/>
          </a:p>
        </c:rich>
      </c:tx>
      <c:layout>
        <c:manualLayout>
          <c:xMode val="edge"/>
          <c:yMode val="edge"/>
          <c:x val="0.10609198669660877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338099434"/>
          <c:y val="0.20306127232666071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'20082015m3maint2025emisint'!$P$12:$P$20</c:f>
              <c:numCache>
                <c:formatCode>General</c:formatCode>
                <c:ptCount val="9"/>
                <c:pt idx="0">
                  <c:v>99.99</c:v>
                </c:pt>
                <c:pt idx="1">
                  <c:v>78.630260853345945</c:v>
                </c:pt>
                <c:pt idx="2">
                  <c:v>59.433610003221403</c:v>
                </c:pt>
                <c:pt idx="3">
                  <c:v>40.236959153096862</c:v>
                </c:pt>
                <c:pt idx="4">
                  <c:v>38.721796861669176</c:v>
                </c:pt>
                <c:pt idx="5">
                  <c:v>37.711688667384053</c:v>
                </c:pt>
                <c:pt idx="6">
                  <c:v>35.186418181671229</c:v>
                </c:pt>
                <c:pt idx="7">
                  <c:v>36.306616791263806</c:v>
                </c:pt>
                <c:pt idx="8">
                  <c:v>37.426815400856377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0A-4614-BD18-A64643B4A62C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'20082015m3maint2025emisint'!$R$12:$R$20</c:f>
              <c:numCache>
                <c:formatCode>General</c:formatCode>
                <c:ptCount val="9"/>
                <c:pt idx="0">
                  <c:v>99.99</c:v>
                </c:pt>
                <c:pt idx="1">
                  <c:v>78.630260853345945</c:v>
                </c:pt>
                <c:pt idx="2">
                  <c:v>59.511435198276402</c:v>
                </c:pt>
                <c:pt idx="3">
                  <c:v>40.265858930363862</c:v>
                </c:pt>
                <c:pt idx="4">
                  <c:v>38.751368014841255</c:v>
                </c:pt>
                <c:pt idx="5">
                  <c:v>37.74170740449285</c:v>
                </c:pt>
                <c:pt idx="6">
                  <c:v>35.21755587862183</c:v>
                </c:pt>
                <c:pt idx="7">
                  <c:v>36.338822092987257</c:v>
                </c:pt>
                <c:pt idx="8">
                  <c:v>37.460088307352677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0A-4614-BD18-A64643B4A62C}"/>
            </c:ext>
          </c:extLst>
        </c:ser>
        <c:ser>
          <c:idx val="2"/>
          <c:order val="2"/>
          <c:tx>
            <c:v>2018 Maintenance Plan NOx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'20082015m3maint2025emisint'!$O$12:$O$16</c:f>
              <c:numCache>
                <c:formatCode>General</c:formatCode>
                <c:ptCount val="5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</c:numCache>
            </c:numRef>
          </c:xVal>
          <c:yVal>
            <c:numRef>
              <c:f>'20082015m3maint2025emisint'!$W$12:$W$16</c:f>
              <c:numCache>
                <c:formatCode>General</c:formatCode>
                <c:ptCount val="5"/>
                <c:pt idx="0">
                  <c:v>99.99</c:v>
                </c:pt>
                <c:pt idx="1">
                  <c:v>99.99</c:v>
                </c:pt>
                <c:pt idx="2">
                  <c:v>99.99</c:v>
                </c:pt>
                <c:pt idx="3">
                  <c:v>99.99</c:v>
                </c:pt>
                <c:pt idx="4">
                  <c:v>99.99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0A-4614-BD18-A64643B4A62C}"/>
            </c:ext>
          </c:extLst>
        </c:ser>
        <c:ser>
          <c:idx val="3"/>
          <c:order val="3"/>
          <c:tx>
            <c:v>2033 Maintenance Plan NOx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'20082015m3maint2025emisint'!$O$16:$O$20</c:f>
              <c:numCache>
                <c:formatCode>General</c:formatCode>
                <c:ptCount val="5"/>
                <c:pt idx="0">
                  <c:v>2033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'20082015m3maint2025emisint'!$X$16:$X$20</c:f>
              <c:numCache>
                <c:formatCode>General</c:formatCode>
                <c:ptCount val="5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0A-4614-BD18-A64643B4A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2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VOC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2018 and 2033 Ozone MVEBs</a:t>
            </a:r>
            <a:endParaRPr lang="en-US"/>
          </a:p>
        </c:rich>
      </c:tx>
      <c:layout>
        <c:manualLayout>
          <c:xMode val="edge"/>
          <c:yMode val="edge"/>
          <c:x val="0.10609198669660877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'20082015m3maint2025emisint'!$Q$12:$Q$20</c:f>
              <c:numCache>
                <c:formatCode>General</c:formatCode>
                <c:ptCount val="9"/>
                <c:pt idx="0">
                  <c:v>54</c:v>
                </c:pt>
                <c:pt idx="1">
                  <c:v>44.270988312274007</c:v>
                </c:pt>
                <c:pt idx="2">
                  <c:v>34.043501900380122</c:v>
                </c:pt>
                <c:pt idx="3">
                  <c:v>23.816015488486233</c:v>
                </c:pt>
                <c:pt idx="4">
                  <c:v>22.436336570272196</c:v>
                </c:pt>
                <c:pt idx="5">
                  <c:v>21.516550624796174</c:v>
                </c:pt>
                <c:pt idx="6">
                  <c:v>19.217085761106109</c:v>
                </c:pt>
                <c:pt idx="7">
                  <c:v>19.041696411380769</c:v>
                </c:pt>
                <c:pt idx="8">
                  <c:v>18.866307061655434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0C-4606-B94A-088A7586012E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'20082015m3maint2025emisint'!$S$12:$S$20</c:f>
              <c:numCache>
                <c:formatCode>General</c:formatCode>
                <c:ptCount val="9"/>
                <c:pt idx="0">
                  <c:v>54</c:v>
                </c:pt>
                <c:pt idx="1">
                  <c:v>44.270988312274007</c:v>
                </c:pt>
                <c:pt idx="2">
                  <c:v>35.04197948349087</c:v>
                </c:pt>
                <c:pt idx="3">
                  <c:v>24.835646470102233</c:v>
                </c:pt>
                <c:pt idx="4">
                  <c:v>23.522454330072478</c:v>
                </c:pt>
                <c:pt idx="5">
                  <c:v>22.646992903385975</c:v>
                </c:pt>
                <c:pt idx="6">
                  <c:v>20.458339336669709</c:v>
                </c:pt>
                <c:pt idx="7">
                  <c:v>20.341427356541821</c:v>
                </c:pt>
                <c:pt idx="8">
                  <c:v>20.224515376413933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0C-4606-B94A-088A7586012E}"/>
            </c:ext>
          </c:extLst>
        </c:ser>
        <c:ser>
          <c:idx val="2"/>
          <c:order val="2"/>
          <c:tx>
            <c:v>2018 Maintenance Plan VOC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'20082015m3maint2025emisint'!$O$12:$O$16</c:f>
              <c:numCache>
                <c:formatCode>General</c:formatCode>
                <c:ptCount val="5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</c:numCache>
            </c:numRef>
          </c:xVal>
          <c:yVal>
            <c:numRef>
              <c:f>'20082015m3maint2025emisint'!$X$12:$X$16</c:f>
              <c:numCache>
                <c:formatCode>General</c:formatCode>
                <c:ptCount val="5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0C-4606-B94A-088A7586012E}"/>
            </c:ext>
          </c:extLst>
        </c:ser>
        <c:ser>
          <c:idx val="3"/>
          <c:order val="3"/>
          <c:tx>
            <c:v>2033 Maintenance Plan VOC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'20082015m3maint2025emisint'!$O$16:$O$20</c:f>
              <c:numCache>
                <c:formatCode>General</c:formatCode>
                <c:ptCount val="5"/>
                <c:pt idx="0">
                  <c:v>2033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'20082015m3maint2025emisint'!$Z$16:$Z$20</c:f>
              <c:numCache>
                <c:formatCode>General</c:formatCode>
                <c:ptCount val="5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0C-4606-B94A-088A75860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6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sz="1600"/>
              <a:t>VOC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2014 VOC Inventory from 2008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'20082015m3maint2025emisint'!$D$53:$D$60</c:f>
              <c:numCache>
                <c:formatCode>General</c:formatCode>
                <c:ptCount val="8"/>
                <c:pt idx="0">
                  <c:v>265.70979004844509</c:v>
                </c:pt>
                <c:pt idx="1">
                  <c:v>229.21572786357842</c:v>
                </c:pt>
                <c:pt idx="2">
                  <c:v>214.61797444194841</c:v>
                </c:pt>
                <c:pt idx="3">
                  <c:v>201.34612236823577</c:v>
                </c:pt>
                <c:pt idx="4">
                  <c:v>198.6194762758993</c:v>
                </c:pt>
                <c:pt idx="5">
                  <c:v>195.89283018356281</c:v>
                </c:pt>
                <c:pt idx="6">
                  <c:v>196.17497035981569</c:v>
                </c:pt>
                <c:pt idx="7">
                  <c:v>196.45711053606863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04-44F9-AA90-B92E662D8640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'20082015m3maint2025emisint'!$F$53:$F$60</c:f>
              <c:numCache>
                <c:formatCode>General</c:formatCode>
                <c:ptCount val="8"/>
                <c:pt idx="0">
                  <c:v>265.70979004844509</c:v>
                </c:pt>
                <c:pt idx="1">
                  <c:v>229.21572786357842</c:v>
                </c:pt>
                <c:pt idx="2">
                  <c:v>215.85614779743386</c:v>
                </c:pt>
                <c:pt idx="3">
                  <c:v>202.61557364221798</c:v>
                </c:pt>
                <c:pt idx="4">
                  <c:v>200.03306257606062</c:v>
                </c:pt>
                <c:pt idx="5">
                  <c:v>197.45055150990322</c:v>
                </c:pt>
                <c:pt idx="6">
                  <c:v>197.8066232787717</c:v>
                </c:pt>
                <c:pt idx="7">
                  <c:v>198.16269504764023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04-44F9-AA90-B92E662D8640}"/>
            </c:ext>
          </c:extLst>
        </c:ser>
        <c:ser>
          <c:idx val="2"/>
          <c:order val="2"/>
          <c:tx>
            <c:v>2014 VOC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'20082015m3maint2025emisint'!$J$53:$J$60</c:f>
              <c:numCache>
                <c:formatCode>General</c:formatCode>
                <c:ptCount val="8"/>
                <c:pt idx="0">
                  <c:v>265.70979002334076</c:v>
                </c:pt>
                <c:pt idx="1">
                  <c:v>265.70979002334076</c:v>
                </c:pt>
                <c:pt idx="2">
                  <c:v>265.70979002334076</c:v>
                </c:pt>
                <c:pt idx="3">
                  <c:v>265.70979002334076</c:v>
                </c:pt>
                <c:pt idx="4">
                  <c:v>265.70979002334076</c:v>
                </c:pt>
                <c:pt idx="5">
                  <c:v>265.70979002334076</c:v>
                </c:pt>
                <c:pt idx="6">
                  <c:v>265.70979002334076</c:v>
                </c:pt>
                <c:pt idx="7">
                  <c:v>265.70979002334076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04-44F9-AA90-B92E662D8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NOx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</a:t>
            </a:r>
            <a:r>
              <a:rPr lang="en-US" sz="1600" baseline="0"/>
              <a:t>M Requirements vs. 2018 NOx Inventory from 2015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'20082015m3maint2025emisint'!$C$116:$C$124</c:f>
              <c:numCache>
                <c:formatCode>General</c:formatCode>
                <c:ptCount val="9"/>
                <c:pt idx="0">
                  <c:v>179.92</c:v>
                </c:pt>
                <c:pt idx="1">
                  <c:v>156.44750735256412</c:v>
                </c:pt>
                <c:pt idx="2">
                  <c:v>134.39132790075018</c:v>
                </c:pt>
                <c:pt idx="3">
                  <c:v>115.52011526334597</c:v>
                </c:pt>
                <c:pt idx="4">
                  <c:v>115.04760997015228</c:v>
                </c:pt>
                <c:pt idx="5">
                  <c:v>115.25536607763547</c:v>
                </c:pt>
                <c:pt idx="6">
                  <c:v>115.44489204457513</c:v>
                </c:pt>
                <c:pt idx="7">
                  <c:v>119.85988330023766</c:v>
                </c:pt>
                <c:pt idx="8">
                  <c:v>124.27487455590017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C-47DB-BC26-5FBBEF74EBC7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'20082015m3maint2025emisint'!$E$116:$E$124</c:f>
              <c:numCache>
                <c:formatCode>General</c:formatCode>
                <c:ptCount val="9"/>
                <c:pt idx="0">
                  <c:v>179.92</c:v>
                </c:pt>
                <c:pt idx="1">
                  <c:v>156.44750735256412</c:v>
                </c:pt>
                <c:pt idx="2">
                  <c:v>134.46915309580518</c:v>
                </c:pt>
                <c:pt idx="3">
                  <c:v>115.54901504061297</c:v>
                </c:pt>
                <c:pt idx="4">
                  <c:v>115.07718112332435</c:v>
                </c:pt>
                <c:pt idx="5">
                  <c:v>115.28538481474428</c:v>
                </c:pt>
                <c:pt idx="6">
                  <c:v>115.47602974152574</c:v>
                </c:pt>
                <c:pt idx="7">
                  <c:v>119.89208860196111</c:v>
                </c:pt>
                <c:pt idx="8">
                  <c:v>124.30814746239648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3C-47DB-BC26-5FBBEF74EBC7}"/>
            </c:ext>
          </c:extLst>
        </c:ser>
        <c:ser>
          <c:idx val="2"/>
          <c:order val="2"/>
          <c:tx>
            <c:v>2018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'20082015m3maint2025emisint'!$I$116:$I$124</c:f>
              <c:numCache>
                <c:formatCode>General</c:formatCode>
                <c:ptCount val="9"/>
                <c:pt idx="0">
                  <c:v>179.92</c:v>
                </c:pt>
                <c:pt idx="1">
                  <c:v>179.92</c:v>
                </c:pt>
                <c:pt idx="2">
                  <c:v>179.92</c:v>
                </c:pt>
                <c:pt idx="3">
                  <c:v>179.92</c:v>
                </c:pt>
                <c:pt idx="4">
                  <c:v>179.92</c:v>
                </c:pt>
                <c:pt idx="5">
                  <c:v>179.92</c:v>
                </c:pt>
                <c:pt idx="6">
                  <c:v>179.92</c:v>
                </c:pt>
                <c:pt idx="7">
                  <c:v>179.92</c:v>
                </c:pt>
                <c:pt idx="8">
                  <c:v>179.92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3C-47DB-BC26-5FBBEF74E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2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VOC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2018 VOC Inventory from 2015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'20082015m3maint2025emisint'!$D$116:$D$124</c:f>
              <c:numCache>
                <c:formatCode>General</c:formatCode>
                <c:ptCount val="9"/>
                <c:pt idx="0">
                  <c:v>123.32</c:v>
                </c:pt>
                <c:pt idx="1">
                  <c:v>114.4974990475572</c:v>
                </c:pt>
                <c:pt idx="2">
                  <c:v>105.62349501424242</c:v>
                </c:pt>
                <c:pt idx="3">
                  <c:v>97.556119120875238</c:v>
                </c:pt>
                <c:pt idx="4">
                  <c:v>97.536244064778714</c:v>
                </c:pt>
                <c:pt idx="5">
                  <c:v>97.890217489611985</c:v>
                </c:pt>
                <c:pt idx="6">
                  <c:v>97.8413916813859</c:v>
                </c:pt>
                <c:pt idx="7">
                  <c:v>100.27749124526252</c:v>
                </c:pt>
                <c:pt idx="8">
                  <c:v>102.71359080913912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3E-41BC-AFDD-AA907A9DCDCF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'20082015m3maint2025emisint'!$F$116:$F$124</c:f>
              <c:numCache>
                <c:formatCode>General</c:formatCode>
                <c:ptCount val="9"/>
                <c:pt idx="0">
                  <c:v>123.32</c:v>
                </c:pt>
                <c:pt idx="1">
                  <c:v>114.4974990475572</c:v>
                </c:pt>
                <c:pt idx="2">
                  <c:v>106.62197259735316</c:v>
                </c:pt>
                <c:pt idx="3">
                  <c:v>98.575750102491241</c:v>
                </c:pt>
                <c:pt idx="4">
                  <c:v>98.622361824579002</c:v>
                </c:pt>
                <c:pt idx="5">
                  <c:v>99.020659768201782</c:v>
                </c:pt>
                <c:pt idx="6">
                  <c:v>99.082645256949505</c:v>
                </c:pt>
                <c:pt idx="7">
                  <c:v>101.57722219042357</c:v>
                </c:pt>
                <c:pt idx="8">
                  <c:v>104.07179912389762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3E-41BC-AFDD-AA907A9DCDCF}"/>
            </c:ext>
          </c:extLst>
        </c:ser>
        <c:ser>
          <c:idx val="2"/>
          <c:order val="2"/>
          <c:tx>
            <c:v>2018 VOC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'20082015m3maint2025emisint'!$J$116:$J$124</c:f>
              <c:numCache>
                <c:formatCode>General</c:formatCode>
                <c:ptCount val="9"/>
                <c:pt idx="0">
                  <c:v>123.32</c:v>
                </c:pt>
                <c:pt idx="1">
                  <c:v>123.32</c:v>
                </c:pt>
                <c:pt idx="2">
                  <c:v>123.32</c:v>
                </c:pt>
                <c:pt idx="3">
                  <c:v>123.32</c:v>
                </c:pt>
                <c:pt idx="4">
                  <c:v>123.32</c:v>
                </c:pt>
                <c:pt idx="5">
                  <c:v>123.32</c:v>
                </c:pt>
                <c:pt idx="6">
                  <c:v>123.32</c:v>
                </c:pt>
                <c:pt idx="7">
                  <c:v>123.32</c:v>
                </c:pt>
                <c:pt idx="8">
                  <c:v>123.32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3E-41BC-AFDD-AA907A9DC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4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sz="1400"/>
              <a:t>NOx On-Road Emissions Inventory With and Without Reduction</a:t>
            </a:r>
            <a:r>
              <a:rPr lang="en-US" sz="1400" baseline="0"/>
              <a:t> </a:t>
            </a:r>
            <a:r>
              <a:rPr lang="en-US" sz="1400"/>
              <a:t>of I&amp;M</a:t>
            </a:r>
            <a:r>
              <a:rPr lang="en-US" sz="1400" baseline="0"/>
              <a:t> Requirements vs. 2014 NOx Inventory from 2008 NAAQS Maintenance Plan</a:t>
            </a:r>
            <a:endParaRPr lang="en-US" sz="1400"/>
          </a:p>
        </c:rich>
      </c:tx>
      <c:layout>
        <c:manualLayout>
          <c:xMode val="edge"/>
          <c:yMode val="edge"/>
          <c:x val="0.11372643439731324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'20082015m3maint2025emisint'!$C$53:$C$60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159.27516080016443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9A-4B77-9BF1-0D739F586FE9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'20082015m3maint2025emisint'!$E$53:$E$60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159.37288395924031</c:v>
                </c:pt>
                <c:pt idx="3">
                  <c:v>130.41716299707278</c:v>
                </c:pt>
                <c:pt idx="4">
                  <c:v>126.28807364592828</c:v>
                </c:pt>
                <c:pt idx="5">
                  <c:v>122.15898429478382</c:v>
                </c:pt>
                <c:pt idx="6">
                  <c:v>125.78447179790572</c:v>
                </c:pt>
                <c:pt idx="7">
                  <c:v>129.40995930102764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9A-4B77-9BF1-0D739F586FE9}"/>
            </c:ext>
          </c:extLst>
        </c:ser>
        <c:ser>
          <c:idx val="2"/>
          <c:order val="2"/>
          <c:tx>
            <c:v>2014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'20082015m3maint2025emisint'!$A$53:$A$60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'20082015m3maint2025emisint'!$I$53:$I$60</c:f>
              <c:numCache>
                <c:formatCode>General</c:formatCode>
                <c:ptCount val="8"/>
                <c:pt idx="0">
                  <c:v>290.29136557229117</c:v>
                </c:pt>
                <c:pt idx="1">
                  <c:v>290.29136557229117</c:v>
                </c:pt>
                <c:pt idx="2">
                  <c:v>290.29136557229117</c:v>
                </c:pt>
                <c:pt idx="3">
                  <c:v>290.29136557229117</c:v>
                </c:pt>
                <c:pt idx="4">
                  <c:v>290.29136557229117</c:v>
                </c:pt>
                <c:pt idx="5">
                  <c:v>290.29136557229117</c:v>
                </c:pt>
                <c:pt idx="6">
                  <c:v>290.29136557229117</c:v>
                </c:pt>
                <c:pt idx="7">
                  <c:v>290.29136557229117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9A-4B77-9BF1-0D739F586F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15 County</a:t>
            </a:r>
            <a:r>
              <a:rPr lang="en-US" baseline="0"/>
              <a:t> </a:t>
            </a:r>
            <a:r>
              <a:rPr lang="en-US"/>
              <a:t>Annual Trend of NOx Emission Increase From Re</a:t>
            </a:r>
            <a:r>
              <a:rPr lang="en-US" baseline="0"/>
              <a:t>duction in I&amp;M Requirements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1"/>
          <c:order val="0"/>
          <c:tx>
            <c:v>NOx 15 County</c:v>
          </c:tx>
          <c:spPr>
            <a:ln w="28575">
              <a:solidFill>
                <a:srgbClr val="FF0000"/>
              </a:solidFill>
            </a:ln>
          </c:spPr>
          <c:xVal>
            <c:numRef>
              <c:f>'20082015m3maint'!$A$3:$A$8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'20082015m3maint'!$B$3:$B$8</c:f>
              <c:numCache>
                <c:formatCode>General</c:formatCode>
                <c:ptCount val="6"/>
                <c:pt idx="0">
                  <c:v>8.0154073664793657E-2</c:v>
                </c:pt>
                <c:pt idx="1">
                  <c:v>3.6281679336497064E-2</c:v>
                </c:pt>
                <c:pt idx="2">
                  <c:v>3.7807042864848484E-2</c:v>
                </c:pt>
                <c:pt idx="3">
                  <c:v>3.9332406393199904E-2</c:v>
                </c:pt>
                <c:pt idx="4">
                  <c:v>4.0766396936049887E-2</c:v>
                </c:pt>
                <c:pt idx="5">
                  <c:v>4.220038747889987E-2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7D-4038-A20A-AF31AAB8697E}"/>
            </c:ext>
          </c:extLst>
        </c:ser>
        <c:ser>
          <c:idx val="0"/>
          <c:order val="1"/>
          <c:tx>
            <c:v>NOx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'20082015m3maint'!$A$3:$A$8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'20082015m3maint'!$B$3:$B$8</c:f>
              <c:numCache>
                <c:formatCode>General</c:formatCode>
                <c:ptCount val="6"/>
                <c:pt idx="0">
                  <c:v>8.0154073664793657E-2</c:v>
                </c:pt>
                <c:pt idx="1">
                  <c:v>3.6281679336497064E-2</c:v>
                </c:pt>
                <c:pt idx="2">
                  <c:v>3.7807042864848484E-2</c:v>
                </c:pt>
                <c:pt idx="3">
                  <c:v>3.9332406393199904E-2</c:v>
                </c:pt>
                <c:pt idx="4">
                  <c:v>4.0766396936049887E-2</c:v>
                </c:pt>
                <c:pt idx="5">
                  <c:v>4.220038747889987E-2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7D-4038-A20A-AF31AAB86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15 County Annual Trend of VOC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15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'20082015m3maint'!$A$3:$A$8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'20082015m3maint'!$C$3:$C$8</c:f>
              <c:numCache>
                <c:formatCode>General</c:formatCode>
                <c:ptCount val="6"/>
                <c:pt idx="0">
                  <c:v>1.1850924987910005</c:v>
                </c:pt>
                <c:pt idx="1">
                  <c:v>1.2694512739822024</c:v>
                </c:pt>
                <c:pt idx="2">
                  <c:v>1.4135863001613007</c:v>
                </c:pt>
                <c:pt idx="3">
                  <c:v>1.5577213263403991</c:v>
                </c:pt>
                <c:pt idx="4">
                  <c:v>1.6316529189560001</c:v>
                </c:pt>
                <c:pt idx="5">
                  <c:v>1.7055845115716011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03-4D00-80CD-1CF1D0F2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  <c:max val="2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7 County Annual Trend of NOx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94140894"/>
          <c:y val="0.22259285947899241"/>
          <c:w val="0.65493821045717404"/>
          <c:h val="0.61256383923373803"/>
        </c:manualLayout>
      </c:layout>
      <c:scatterChart>
        <c:scatterStyle val="lineMarker"/>
        <c:varyColors val="0"/>
        <c:ser>
          <c:idx val="1"/>
          <c:order val="0"/>
          <c:tx>
            <c:v>NOx 7 County</c:v>
          </c:tx>
          <c:spPr>
            <a:ln w="28575">
              <a:solidFill>
                <a:srgbClr val="FF0000"/>
              </a:solidFill>
            </a:ln>
          </c:spPr>
          <c:xVal>
            <c:numRef>
              <c:f>'20082015m3maint'!$G$3:$G$9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'20082015m3maint'!$H$3:$H$9</c:f>
              <c:numCache>
                <c:formatCode>General</c:formatCode>
                <c:ptCount val="7"/>
                <c:pt idx="0">
                  <c:v>6.3629930162996118E-2</c:v>
                </c:pt>
                <c:pt idx="1">
                  <c:v>2.8899777267000104E-2</c:v>
                </c:pt>
                <c:pt idx="2">
                  <c:v>2.9571153172078368E-2</c:v>
                </c:pt>
                <c:pt idx="3">
                  <c:v>3.0018737108799244E-2</c:v>
                </c:pt>
                <c:pt idx="4">
                  <c:v>3.1137696950601423E-2</c:v>
                </c:pt>
                <c:pt idx="5">
                  <c:v>3.220530172345093E-2</c:v>
                </c:pt>
                <c:pt idx="6">
                  <c:v>3.3272906496300436E-2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8A-48BF-8A45-2B24373CDF47}"/>
            </c:ext>
          </c:extLst>
        </c:ser>
        <c:ser>
          <c:idx val="0"/>
          <c:order val="1"/>
          <c:tx>
            <c:v>NOx 7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'20082015m3maint'!$G$3:$G$9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'20082015m3maint'!$H$3:$H$9</c:f>
              <c:numCache>
                <c:formatCode>General</c:formatCode>
                <c:ptCount val="7"/>
                <c:pt idx="0">
                  <c:v>6.3629930162996118E-2</c:v>
                </c:pt>
                <c:pt idx="1">
                  <c:v>2.8899777267000104E-2</c:v>
                </c:pt>
                <c:pt idx="2">
                  <c:v>2.9571153172078368E-2</c:v>
                </c:pt>
                <c:pt idx="3">
                  <c:v>3.0018737108799244E-2</c:v>
                </c:pt>
                <c:pt idx="4">
                  <c:v>3.1137696950601423E-2</c:v>
                </c:pt>
                <c:pt idx="5">
                  <c:v>3.220530172345093E-2</c:v>
                </c:pt>
                <c:pt idx="6">
                  <c:v>3.3272906496300436E-2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8A-48BF-8A45-2B24373CDF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</c:valAx>
      <c:valAx>
        <c:axId val="176022272"/>
        <c:scaling>
          <c:orientation val="minMax"/>
          <c:max val="9.0000000000000024E-2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7 County Annual Trend of VOC Emission Increase From Reduction in I&amp;M Requirements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7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'20082015m3maint'!$G$3:$G$9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'20082015m3maint'!$I$3:$I$9</c:f>
              <c:numCache>
                <c:formatCode>General</c:formatCode>
                <c:ptCount val="7"/>
                <c:pt idx="0">
                  <c:v>0.95585126930900088</c:v>
                </c:pt>
                <c:pt idx="1">
                  <c:v>1.0196309816160003</c:v>
                </c:pt>
                <c:pt idx="2">
                  <c:v>1.0861177598002811</c:v>
                </c:pt>
                <c:pt idx="3">
                  <c:v>1.130442278589801</c:v>
                </c:pt>
                <c:pt idx="4">
                  <c:v>1.2412535755636007</c:v>
                </c:pt>
                <c:pt idx="5">
                  <c:v>1.2997309451610501</c:v>
                </c:pt>
                <c:pt idx="6">
                  <c:v>1.3582083147584996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5B-4AFE-AA93-1AE246F88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  <c:max val="2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NOx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2014 and 2030 Ozone MVEBs</a:t>
            </a:r>
            <a:endParaRPr lang="en-US"/>
          </a:p>
        </c:rich>
      </c:tx>
      <c:layout>
        <c:manualLayout>
          <c:xMode val="edge"/>
          <c:yMode val="edge"/>
          <c:x val="0.10609198669660877"/>
          <c:y val="1.253426567214999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'20082015m3maint'!$B$13:$B$20</c:f>
              <c:numCache>
                <c:formatCode>General</c:formatCode>
                <c:ptCount val="8"/>
                <c:pt idx="0">
                  <c:v>184.1739281776905</c:v>
                </c:pt>
                <c:pt idx="1">
                  <c:v>103.34246644694417</c:v>
                </c:pt>
                <c:pt idx="2">
                  <c:v>68.549778496040503</c:v>
                </c:pt>
                <c:pt idx="3">
                  <c:v>51.980493425612607</c:v>
                </c:pt>
                <c:pt idx="4">
                  <c:v>48.471626178759792</c:v>
                </c:pt>
                <c:pt idx="5">
                  <c:v>44.962758931906976</c:v>
                </c:pt>
                <c:pt idx="6">
                  <c:v>46.40500561490866</c:v>
                </c:pt>
                <c:pt idx="7">
                  <c:v>47.847252297910337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6D-4F11-A654-B31D7EC86285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'20082015m3maint'!$D$13:$D$20</c:f>
              <c:numCache>
                <c:formatCode>General</c:formatCode>
                <c:ptCount val="8"/>
                <c:pt idx="0">
                  <c:v>184.1739281776905</c:v>
                </c:pt>
                <c:pt idx="1">
                  <c:v>103.34246644694417</c:v>
                </c:pt>
                <c:pt idx="2">
                  <c:v>68.629932569705289</c:v>
                </c:pt>
                <c:pt idx="3">
                  <c:v>52.016775104949105</c:v>
                </c:pt>
                <c:pt idx="4">
                  <c:v>48.50943322162464</c:v>
                </c:pt>
                <c:pt idx="5">
                  <c:v>45.002091338300175</c:v>
                </c:pt>
                <c:pt idx="6">
                  <c:v>46.44577201184471</c:v>
                </c:pt>
                <c:pt idx="7">
                  <c:v>47.889452685389237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6D-4F11-A654-B31D7EC86285}"/>
            </c:ext>
          </c:extLst>
        </c:ser>
        <c:ser>
          <c:idx val="2"/>
          <c:order val="2"/>
          <c:tx>
            <c:v>2014 Maintenance Plan NOx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'20082015m3maint'!$A$13:$A$16</c:f>
              <c:numCache>
                <c:formatCode>General</c:formatCode>
                <c:ptCount val="4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</c:numCache>
            </c:numRef>
          </c:xVal>
          <c:yVal>
            <c:numRef>
              <c:f>'20082015m3maint'!$I$13:$I$16</c:f>
              <c:numCache>
                <c:formatCode>General</c:formatCode>
                <c:ptCount val="4"/>
                <c:pt idx="0">
                  <c:v>184.1739281776905</c:v>
                </c:pt>
                <c:pt idx="1">
                  <c:v>184.1739281776905</c:v>
                </c:pt>
                <c:pt idx="2">
                  <c:v>184.1739281776905</c:v>
                </c:pt>
                <c:pt idx="3">
                  <c:v>184.1739281776905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6D-4F11-A654-B31D7EC86285}"/>
            </c:ext>
          </c:extLst>
        </c:ser>
        <c:ser>
          <c:idx val="3"/>
          <c:order val="3"/>
          <c:tx>
            <c:v>2030 Maintenance Plan NOx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'20082015m3maint'!$A$16:$A$20</c:f>
              <c:numCache>
                <c:formatCode>General</c:formatCode>
                <c:ptCount val="5"/>
                <c:pt idx="0">
                  <c:v>2030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'20082015m3maint'!$K$16:$K$20</c:f>
              <c:numCache>
                <c:formatCode>General</c:formatCode>
                <c:ptCount val="5"/>
                <c:pt idx="0">
                  <c:v>58</c:v>
                </c:pt>
                <c:pt idx="1">
                  <c:v>58</c:v>
                </c:pt>
                <c:pt idx="2">
                  <c:v>58</c:v>
                </c:pt>
                <c:pt idx="3">
                  <c:v>58</c:v>
                </c:pt>
                <c:pt idx="4">
                  <c:v>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6D-4F11-A654-B31D7EC86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2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VOC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2014 and 2030 Ozone MVEBs</a:t>
            </a:r>
            <a:endParaRPr lang="en-US"/>
          </a:p>
        </c:rich>
      </c:tx>
      <c:layout>
        <c:manualLayout>
          <c:xMode val="edge"/>
          <c:yMode val="edge"/>
          <c:x val="0.10712358535828183"/>
          <c:y val="6.4282803843807969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'20082015m3maint'!$C$13:$C$20</c:f>
              <c:numCache>
                <c:formatCode>General</c:formatCode>
                <c:ptCount val="8"/>
                <c:pt idx="0">
                  <c:v>88.948944762745072</c:v>
                </c:pt>
                <c:pt idx="1">
                  <c:v>57.665489919713799</c:v>
                </c:pt>
                <c:pt idx="2">
                  <c:v>42.834640695999276</c:v>
                </c:pt>
                <c:pt idx="3">
                  <c:v>31.29416728642774</c:v>
                </c:pt>
                <c:pt idx="4">
                  <c:v>28.345187916256236</c:v>
                </c:pt>
                <c:pt idx="5">
                  <c:v>25.396208546084729</c:v>
                </c:pt>
                <c:pt idx="6">
                  <c:v>25.124882864465242</c:v>
                </c:pt>
                <c:pt idx="7">
                  <c:v>24.853557182845758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B3-4CC7-856B-312F7B98692E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'20082015m3maint'!$A$13:$A$20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'20082015m3maint'!$E$13:$E$20</c:f>
              <c:numCache>
                <c:formatCode>General</c:formatCode>
                <c:ptCount val="8"/>
                <c:pt idx="0">
                  <c:v>88.948944762745072</c:v>
                </c:pt>
                <c:pt idx="1">
                  <c:v>57.665489919713799</c:v>
                </c:pt>
                <c:pt idx="2">
                  <c:v>44.019733194790277</c:v>
                </c:pt>
                <c:pt idx="3">
                  <c:v>32.563618560409935</c:v>
                </c:pt>
                <c:pt idx="4">
                  <c:v>29.758774216417532</c:v>
                </c:pt>
                <c:pt idx="5">
                  <c:v>26.953929872425128</c:v>
                </c:pt>
                <c:pt idx="6">
                  <c:v>26.756535783421242</c:v>
                </c:pt>
                <c:pt idx="7">
                  <c:v>26.55914169441736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B3-4CC7-856B-312F7B98692E}"/>
            </c:ext>
          </c:extLst>
        </c:ser>
        <c:ser>
          <c:idx val="2"/>
          <c:order val="2"/>
          <c:tx>
            <c:v>2014 Maintenance Plan VOC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'20082015m3maint'!$A$13:$A$16</c:f>
              <c:numCache>
                <c:formatCode>General</c:formatCode>
                <c:ptCount val="4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</c:numCache>
            </c:numRef>
          </c:xVal>
          <c:yVal>
            <c:numRef>
              <c:f>'20082015m3maint'!$J$13:$J$16</c:f>
              <c:numCache>
                <c:formatCode>General</c:formatCode>
                <c:ptCount val="4"/>
                <c:pt idx="0">
                  <c:v>88.948944762745072</c:v>
                </c:pt>
                <c:pt idx="1">
                  <c:v>88.948944762745072</c:v>
                </c:pt>
                <c:pt idx="2">
                  <c:v>88.948944762745072</c:v>
                </c:pt>
                <c:pt idx="3">
                  <c:v>88.948944762745072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B3-4CC7-856B-312F7B98692E}"/>
            </c:ext>
          </c:extLst>
        </c:ser>
        <c:ser>
          <c:idx val="3"/>
          <c:order val="3"/>
          <c:tx>
            <c:v>2030 Maintenance Plan VOC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'20082015m3maint'!$A$16:$A$20</c:f>
              <c:numCache>
                <c:formatCode>General</c:formatCode>
                <c:ptCount val="5"/>
                <c:pt idx="0">
                  <c:v>2030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'20082015m3maint'!$L$16:$L$20</c:f>
              <c:numCache>
                <c:formatCode>General</c:formatCode>
                <c:ptCount val="5"/>
                <c:pt idx="0">
                  <c:v>52</c:v>
                </c:pt>
                <c:pt idx="1">
                  <c:v>52</c:v>
                </c:pt>
                <c:pt idx="2">
                  <c:v>52</c:v>
                </c:pt>
                <c:pt idx="3">
                  <c:v>52</c:v>
                </c:pt>
                <c:pt idx="4">
                  <c:v>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B3-4CC7-856B-312F7B986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NOx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2014 NOx Inventory from 2008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'20082015m3maint'!$C$53:$C$60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150.38174117906402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A2-43B5-A459-AC85A599F0DF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'20082015m3maint'!$E$53:$E$60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150.46189525272882</c:v>
                </c:pt>
                <c:pt idx="3">
                  <c:v>130.41716299707278</c:v>
                </c:pt>
                <c:pt idx="4">
                  <c:v>126.28807364592828</c:v>
                </c:pt>
                <c:pt idx="5">
                  <c:v>122.15898429478382</c:v>
                </c:pt>
                <c:pt idx="6">
                  <c:v>125.78447179790572</c:v>
                </c:pt>
                <c:pt idx="7">
                  <c:v>129.40995930102764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A2-43B5-A459-AC85A599F0DF}"/>
            </c:ext>
          </c:extLst>
        </c:ser>
        <c:ser>
          <c:idx val="2"/>
          <c:order val="2"/>
          <c:tx>
            <c:v>2014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'20082015m3maint'!$I$53:$I$60</c:f>
              <c:numCache>
                <c:formatCode>General</c:formatCode>
                <c:ptCount val="8"/>
                <c:pt idx="0">
                  <c:v>290.29136557229117</c:v>
                </c:pt>
                <c:pt idx="1">
                  <c:v>290.29136557229117</c:v>
                </c:pt>
                <c:pt idx="2">
                  <c:v>290.29136557229117</c:v>
                </c:pt>
                <c:pt idx="3">
                  <c:v>290.29136557229117</c:v>
                </c:pt>
                <c:pt idx="4">
                  <c:v>290.29136557229117</c:v>
                </c:pt>
                <c:pt idx="5">
                  <c:v>290.29136557229117</c:v>
                </c:pt>
                <c:pt idx="6">
                  <c:v>290.29136557229117</c:v>
                </c:pt>
                <c:pt idx="7">
                  <c:v>290.29136557229117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A2-43B5-A459-AC85A599F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NOx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2018 and 2033 Ozone MVEBs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338099434"/>
          <c:y val="0.20306127232666071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'20082015m3maint'!$P$12:$P$20</c:f>
              <c:numCache>
                <c:formatCode>General</c:formatCode>
                <c:ptCount val="9"/>
                <c:pt idx="0">
                  <c:v>99.99</c:v>
                </c:pt>
                <c:pt idx="1">
                  <c:v>78.97</c:v>
                </c:pt>
                <c:pt idx="2">
                  <c:v>52.48310335536209</c:v>
                </c:pt>
                <c:pt idx="3">
                  <c:v>40.236959153096862</c:v>
                </c:pt>
                <c:pt idx="4">
                  <c:v>38.721796861669176</c:v>
                </c:pt>
                <c:pt idx="5">
                  <c:v>37.711688667384053</c:v>
                </c:pt>
                <c:pt idx="6">
                  <c:v>35.186418181671229</c:v>
                </c:pt>
                <c:pt idx="7">
                  <c:v>36.306616791263806</c:v>
                </c:pt>
                <c:pt idx="8">
                  <c:v>37.426815400856377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7D-4B96-AC5C-43E24DE627B7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'20082015m3maint'!$R$12:$R$20</c:f>
              <c:numCache>
                <c:formatCode>General</c:formatCode>
                <c:ptCount val="9"/>
                <c:pt idx="0">
                  <c:v>99.99</c:v>
                </c:pt>
                <c:pt idx="1">
                  <c:v>78.97</c:v>
                </c:pt>
                <c:pt idx="2">
                  <c:v>52.546733285525086</c:v>
                </c:pt>
                <c:pt idx="3">
                  <c:v>40.265858930363862</c:v>
                </c:pt>
                <c:pt idx="4">
                  <c:v>38.751368014841255</c:v>
                </c:pt>
                <c:pt idx="5">
                  <c:v>37.74170740449285</c:v>
                </c:pt>
                <c:pt idx="6">
                  <c:v>35.21755587862183</c:v>
                </c:pt>
                <c:pt idx="7">
                  <c:v>36.338822092987257</c:v>
                </c:pt>
                <c:pt idx="8">
                  <c:v>37.460088307352677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D7D-4B96-AC5C-43E24DE627B7}"/>
            </c:ext>
          </c:extLst>
        </c:ser>
        <c:ser>
          <c:idx val="2"/>
          <c:order val="2"/>
          <c:tx>
            <c:v>2018 Maintenance Plan NOx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'20082015m3maint'!$O$12:$O$16</c:f>
              <c:numCache>
                <c:formatCode>General</c:formatCode>
                <c:ptCount val="5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</c:numCache>
            </c:numRef>
          </c:xVal>
          <c:yVal>
            <c:numRef>
              <c:f>'20082015m3maint'!$W$12:$W$16</c:f>
              <c:numCache>
                <c:formatCode>General</c:formatCode>
                <c:ptCount val="5"/>
                <c:pt idx="0">
                  <c:v>99.99</c:v>
                </c:pt>
                <c:pt idx="1">
                  <c:v>99.99</c:v>
                </c:pt>
                <c:pt idx="2">
                  <c:v>99.99</c:v>
                </c:pt>
                <c:pt idx="3">
                  <c:v>99.99</c:v>
                </c:pt>
                <c:pt idx="4">
                  <c:v>99.99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7D-4B96-AC5C-43E24DE627B7}"/>
            </c:ext>
          </c:extLst>
        </c:ser>
        <c:ser>
          <c:idx val="3"/>
          <c:order val="3"/>
          <c:tx>
            <c:v>2033 Maintenance Plan NOx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'20082015m3maint'!$O$16:$O$20</c:f>
              <c:numCache>
                <c:formatCode>General</c:formatCode>
                <c:ptCount val="5"/>
                <c:pt idx="0">
                  <c:v>2033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'20082015m3maint'!$X$16:$X$20</c:f>
              <c:numCache>
                <c:formatCode>General</c:formatCode>
                <c:ptCount val="5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D7D-4B96-AC5C-43E24DE62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2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VOC On-Road Emissions Inventory With and Without Reduction</a:t>
            </a:r>
            <a:r>
              <a:rPr lang="en-US" baseline="0"/>
              <a:t> </a:t>
            </a:r>
            <a:r>
              <a:rPr lang="en-US"/>
              <a:t>of I&amp;M</a:t>
            </a:r>
            <a:r>
              <a:rPr lang="en-US" baseline="0"/>
              <a:t> Requirements vs. 2018 and 2033 Ozone MVEBs</a:t>
            </a:r>
            <a:endParaRPr lang="en-US"/>
          </a:p>
        </c:rich>
      </c:tx>
      <c:layout>
        <c:manualLayout>
          <c:xMode val="edge"/>
          <c:yMode val="edge"/>
          <c:x val="0.10609198669660877"/>
          <c:y val="9.7680035072516529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'20082015m3maint'!$Q$12:$Q$20</c:f>
              <c:numCache>
                <c:formatCode>General</c:formatCode>
                <c:ptCount val="9"/>
                <c:pt idx="0">
                  <c:v>54</c:v>
                </c:pt>
                <c:pt idx="1">
                  <c:v>44.48</c:v>
                </c:pt>
                <c:pt idx="2">
                  <c:v>32.701658062445418</c:v>
                </c:pt>
                <c:pt idx="3">
                  <c:v>23.816015488486233</c:v>
                </c:pt>
                <c:pt idx="4">
                  <c:v>22.436336570272196</c:v>
                </c:pt>
                <c:pt idx="5">
                  <c:v>21.516550624796174</c:v>
                </c:pt>
                <c:pt idx="6">
                  <c:v>19.217085761106109</c:v>
                </c:pt>
                <c:pt idx="7">
                  <c:v>19.041696411380769</c:v>
                </c:pt>
                <c:pt idx="8">
                  <c:v>18.866307061655434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95-462B-B95B-5563A83B7721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'20082015m3maint'!$O$12:$O$20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'20082015m3maint'!$S$12:$S$20</c:f>
              <c:numCache>
                <c:formatCode>General</c:formatCode>
                <c:ptCount val="9"/>
                <c:pt idx="0">
                  <c:v>54</c:v>
                </c:pt>
                <c:pt idx="1">
                  <c:v>44.48</c:v>
                </c:pt>
                <c:pt idx="2">
                  <c:v>33.657509331754419</c:v>
                </c:pt>
                <c:pt idx="3">
                  <c:v>24.835646470102233</c:v>
                </c:pt>
                <c:pt idx="4">
                  <c:v>23.522454330072478</c:v>
                </c:pt>
                <c:pt idx="5">
                  <c:v>22.646992903385975</c:v>
                </c:pt>
                <c:pt idx="6">
                  <c:v>20.458339336669709</c:v>
                </c:pt>
                <c:pt idx="7">
                  <c:v>20.341427356541821</c:v>
                </c:pt>
                <c:pt idx="8">
                  <c:v>20.224515376413933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95-462B-B95B-5563A83B7721}"/>
            </c:ext>
          </c:extLst>
        </c:ser>
        <c:ser>
          <c:idx val="2"/>
          <c:order val="2"/>
          <c:tx>
            <c:v>2018 Maintenance Plan VOC MVEB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'20082015m3maint'!$O$12:$O$16</c:f>
              <c:numCache>
                <c:formatCode>General</c:formatCode>
                <c:ptCount val="5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</c:numCache>
            </c:numRef>
          </c:xVal>
          <c:yVal>
            <c:numRef>
              <c:f>'20082015m3maint'!$X$12:$X$16</c:f>
              <c:numCache>
                <c:formatCode>General</c:formatCode>
                <c:ptCount val="5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95-462B-B95B-5563A83B7721}"/>
            </c:ext>
          </c:extLst>
        </c:ser>
        <c:ser>
          <c:idx val="3"/>
          <c:order val="3"/>
          <c:tx>
            <c:v>2033 Maintenance Plan VOC MVEB</c:v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'20082015m3maint'!$O$16:$O$20</c:f>
              <c:numCache>
                <c:formatCode>General</c:formatCode>
                <c:ptCount val="5"/>
                <c:pt idx="0">
                  <c:v>2033</c:v>
                </c:pt>
                <c:pt idx="1">
                  <c:v>2035</c:v>
                </c:pt>
                <c:pt idx="2">
                  <c:v>2040</c:v>
                </c:pt>
                <c:pt idx="3">
                  <c:v>2045</c:v>
                </c:pt>
                <c:pt idx="4">
                  <c:v>2050</c:v>
                </c:pt>
              </c:numCache>
            </c:numRef>
          </c:xVal>
          <c:yVal>
            <c:numRef>
              <c:f>'20082015m3maint'!$Z$16:$Z$20</c:f>
              <c:numCache>
                <c:formatCode>General</c:formatCode>
                <c:ptCount val="5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E95-462B-B95B-5563A83B77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6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VOC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2014 VOC Inventory from 2008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'20082015m3maint'!$D$53:$D$60</c:f>
              <c:numCache>
                <c:formatCode>General</c:formatCode>
                <c:ptCount val="8"/>
                <c:pt idx="0">
                  <c:v>265.70979004844509</c:v>
                </c:pt>
                <c:pt idx="1">
                  <c:v>229.21572786357842</c:v>
                </c:pt>
                <c:pt idx="2">
                  <c:v>213.08830423680803</c:v>
                </c:pt>
                <c:pt idx="3">
                  <c:v>201.34612236823577</c:v>
                </c:pt>
                <c:pt idx="4">
                  <c:v>198.6194762758993</c:v>
                </c:pt>
                <c:pt idx="5">
                  <c:v>195.89283018356281</c:v>
                </c:pt>
                <c:pt idx="6">
                  <c:v>196.17497035981569</c:v>
                </c:pt>
                <c:pt idx="7">
                  <c:v>196.45711053606863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2A-44AB-ACC0-BDE7B0CB72C3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'20082015m3maint'!$F$53:$F$60</c:f>
              <c:numCache>
                <c:formatCode>General</c:formatCode>
                <c:ptCount val="8"/>
                <c:pt idx="0">
                  <c:v>265.70979004844509</c:v>
                </c:pt>
                <c:pt idx="1">
                  <c:v>229.21572786357842</c:v>
                </c:pt>
                <c:pt idx="2">
                  <c:v>214.27339673559902</c:v>
                </c:pt>
                <c:pt idx="3">
                  <c:v>202.61557364221798</c:v>
                </c:pt>
                <c:pt idx="4">
                  <c:v>200.03306257606062</c:v>
                </c:pt>
                <c:pt idx="5">
                  <c:v>197.45055150990322</c:v>
                </c:pt>
                <c:pt idx="6">
                  <c:v>197.8066232787717</c:v>
                </c:pt>
                <c:pt idx="7">
                  <c:v>198.16269504764023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2A-44AB-ACC0-BDE7B0CB72C3}"/>
            </c:ext>
          </c:extLst>
        </c:ser>
        <c:ser>
          <c:idx val="2"/>
          <c:order val="2"/>
          <c:tx>
            <c:v>2014 VOC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'20082015m3maint'!$J$53:$J$60</c:f>
              <c:numCache>
                <c:formatCode>General</c:formatCode>
                <c:ptCount val="8"/>
                <c:pt idx="0">
                  <c:v>265.70979002334076</c:v>
                </c:pt>
                <c:pt idx="1">
                  <c:v>265.70979002334076</c:v>
                </c:pt>
                <c:pt idx="2">
                  <c:v>265.70979002334076</c:v>
                </c:pt>
                <c:pt idx="3">
                  <c:v>265.70979002334076</c:v>
                </c:pt>
                <c:pt idx="4">
                  <c:v>265.70979002334076</c:v>
                </c:pt>
                <c:pt idx="5">
                  <c:v>265.70979002334076</c:v>
                </c:pt>
                <c:pt idx="6">
                  <c:v>265.70979002334076</c:v>
                </c:pt>
                <c:pt idx="7">
                  <c:v>265.70979002334076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2A-44AB-ACC0-BDE7B0CB7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NOx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</a:t>
            </a:r>
            <a:r>
              <a:rPr lang="en-US" sz="1600" baseline="0"/>
              <a:t>M Requirements vs. 2018 NOx Inventory from 2015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'20082015m3maint'!$C$116:$C$124</c:f>
              <c:numCache>
                <c:formatCode>General</c:formatCode>
                <c:ptCount val="9"/>
                <c:pt idx="0">
                  <c:v>179.92</c:v>
                </c:pt>
                <c:pt idx="1">
                  <c:v>156.78724649921818</c:v>
                </c:pt>
                <c:pt idx="2">
                  <c:v>127.44082125289088</c:v>
                </c:pt>
                <c:pt idx="3">
                  <c:v>115.52011526334597</c:v>
                </c:pt>
                <c:pt idx="4">
                  <c:v>115.05170253584278</c:v>
                </c:pt>
                <c:pt idx="5">
                  <c:v>115.25782161704977</c:v>
                </c:pt>
                <c:pt idx="6">
                  <c:v>115.44489204457513</c:v>
                </c:pt>
                <c:pt idx="7">
                  <c:v>119.85988330023766</c:v>
                </c:pt>
                <c:pt idx="8">
                  <c:v>124.27487455590017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14-4386-9639-C978B2E0DD1E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'20082015m3maint'!$E$116:$E$124</c:f>
              <c:numCache>
                <c:formatCode>General</c:formatCode>
                <c:ptCount val="9"/>
                <c:pt idx="0">
                  <c:v>179.92</c:v>
                </c:pt>
                <c:pt idx="1">
                  <c:v>156.78724649921818</c:v>
                </c:pt>
                <c:pt idx="2">
                  <c:v>127.50445118305387</c:v>
                </c:pt>
                <c:pt idx="3">
                  <c:v>115.54901504061297</c:v>
                </c:pt>
                <c:pt idx="4">
                  <c:v>115.08127368901486</c:v>
                </c:pt>
                <c:pt idx="5">
                  <c:v>115.28784035415858</c:v>
                </c:pt>
                <c:pt idx="6">
                  <c:v>115.47602974152574</c:v>
                </c:pt>
                <c:pt idx="7">
                  <c:v>119.89208860196111</c:v>
                </c:pt>
                <c:pt idx="8">
                  <c:v>124.30814746239648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14-4386-9639-C978B2E0DD1E}"/>
            </c:ext>
          </c:extLst>
        </c:ser>
        <c:ser>
          <c:idx val="2"/>
          <c:order val="2"/>
          <c:tx>
            <c:v>2018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'20082015m3maint'!$I$116:$I$124</c:f>
              <c:numCache>
                <c:formatCode>General</c:formatCode>
                <c:ptCount val="9"/>
                <c:pt idx="0">
                  <c:v>179.92</c:v>
                </c:pt>
                <c:pt idx="1">
                  <c:v>179.92</c:v>
                </c:pt>
                <c:pt idx="2">
                  <c:v>179.92</c:v>
                </c:pt>
                <c:pt idx="3">
                  <c:v>179.92</c:v>
                </c:pt>
                <c:pt idx="4">
                  <c:v>179.92</c:v>
                </c:pt>
                <c:pt idx="5">
                  <c:v>179.92</c:v>
                </c:pt>
                <c:pt idx="6">
                  <c:v>179.92</c:v>
                </c:pt>
                <c:pt idx="7">
                  <c:v>179.92</c:v>
                </c:pt>
                <c:pt idx="8">
                  <c:v>179.92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14-4386-9639-C978B2E0DD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2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VOC On-Road Emissions Inventory With and Without Reduction</a:t>
            </a:r>
            <a:r>
              <a:rPr lang="en-US" sz="1600" baseline="0"/>
              <a:t> </a:t>
            </a:r>
            <a:r>
              <a:rPr lang="en-US" sz="1600"/>
              <a:t>of I&amp;M</a:t>
            </a:r>
            <a:r>
              <a:rPr lang="en-US" sz="1600" baseline="0"/>
              <a:t> Requirements vs. 2018 VOC Inventory from 2015 NAAQS Maintenance Plan</a:t>
            </a:r>
            <a:endParaRPr lang="en-US" sz="16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'20082015m3maint'!$D$116:$D$124</c:f>
              <c:numCache>
                <c:formatCode>General</c:formatCode>
                <c:ptCount val="9"/>
                <c:pt idx="0">
                  <c:v>123.32</c:v>
                </c:pt>
                <c:pt idx="1">
                  <c:v>114.70651073528319</c:v>
                </c:pt>
                <c:pt idx="2">
                  <c:v>104.28165117630772</c:v>
                </c:pt>
                <c:pt idx="3">
                  <c:v>97.556119120875238</c:v>
                </c:pt>
                <c:pt idx="4">
                  <c:v>97.530171814801008</c:v>
                </c:pt>
                <c:pt idx="5">
                  <c:v>97.886574139625367</c:v>
                </c:pt>
                <c:pt idx="6">
                  <c:v>97.8413916813859</c:v>
                </c:pt>
                <c:pt idx="7">
                  <c:v>100.27749124526252</c:v>
                </c:pt>
                <c:pt idx="8">
                  <c:v>102.71359080913912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60-4640-AD87-018B34C41862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'20082015m3maint'!$F$116:$F$124</c:f>
              <c:numCache>
                <c:formatCode>General</c:formatCode>
                <c:ptCount val="9"/>
                <c:pt idx="0">
                  <c:v>123.32</c:v>
                </c:pt>
                <c:pt idx="1">
                  <c:v>114.70651073528319</c:v>
                </c:pt>
                <c:pt idx="2">
                  <c:v>105.23750244561671</c:v>
                </c:pt>
                <c:pt idx="3">
                  <c:v>98.575750102491241</c:v>
                </c:pt>
                <c:pt idx="4">
                  <c:v>98.616289574601296</c:v>
                </c:pt>
                <c:pt idx="5">
                  <c:v>99.017016418215164</c:v>
                </c:pt>
                <c:pt idx="6">
                  <c:v>99.082645256949505</c:v>
                </c:pt>
                <c:pt idx="7">
                  <c:v>101.57722219042357</c:v>
                </c:pt>
                <c:pt idx="8">
                  <c:v>104.07179912389762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60-4640-AD87-018B34C41862}"/>
            </c:ext>
          </c:extLst>
        </c:ser>
        <c:ser>
          <c:idx val="2"/>
          <c:order val="2"/>
          <c:tx>
            <c:v>2018 VOC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'20082015m3maint'!$A$116:$A$124</c:f>
              <c:numCache>
                <c:formatCode>General</c:formatCode>
                <c:ptCount val="9"/>
                <c:pt idx="0">
                  <c:v>2018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2033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numCache>
            </c:numRef>
          </c:xVal>
          <c:yVal>
            <c:numRef>
              <c:f>'20082015m3maint'!$J$116:$J$124</c:f>
              <c:numCache>
                <c:formatCode>General</c:formatCode>
                <c:ptCount val="9"/>
                <c:pt idx="0">
                  <c:v>123.32</c:v>
                </c:pt>
                <c:pt idx="1">
                  <c:v>123.32</c:v>
                </c:pt>
                <c:pt idx="2">
                  <c:v>123.32</c:v>
                </c:pt>
                <c:pt idx="3">
                  <c:v>123.32</c:v>
                </c:pt>
                <c:pt idx="4">
                  <c:v>123.32</c:v>
                </c:pt>
                <c:pt idx="5">
                  <c:v>123.32</c:v>
                </c:pt>
                <c:pt idx="6">
                  <c:v>123.32</c:v>
                </c:pt>
                <c:pt idx="7">
                  <c:v>123.32</c:v>
                </c:pt>
                <c:pt idx="8">
                  <c:v>123.32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60-4640-AD87-018B34C418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14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sz="1400"/>
              <a:t>NOx On-Road Emissions Inventory With and Without Reduction</a:t>
            </a:r>
            <a:r>
              <a:rPr lang="en-US" sz="1400" baseline="0"/>
              <a:t> </a:t>
            </a:r>
            <a:r>
              <a:rPr lang="en-US" sz="1400"/>
              <a:t>of I&amp;M</a:t>
            </a:r>
            <a:r>
              <a:rPr lang="en-US" sz="1400" baseline="0"/>
              <a:t> Requirements vs. 2014 NOx Inventory from 2008 NAAQS Maintenance Plan</a:t>
            </a:r>
            <a:endParaRPr lang="en-US" sz="1400"/>
          </a:p>
        </c:rich>
      </c:tx>
      <c:layout>
        <c:manualLayout>
          <c:xMode val="edge"/>
          <c:yMode val="edge"/>
          <c:x val="0.11372643439731324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064148560885736"/>
          <c:y val="0.21246189745422439"/>
          <c:w val="0.67511245291476452"/>
          <c:h val="0.53827094839116252"/>
        </c:manualLayout>
      </c:layout>
      <c:scatterChart>
        <c:scatterStyle val="lineMarker"/>
        <c:varyColors val="0"/>
        <c:ser>
          <c:idx val="1"/>
          <c:order val="0"/>
          <c:tx>
            <c:v>Current IM Program</c:v>
          </c:tx>
          <c:spPr>
            <a:ln w="28575">
              <a:solidFill>
                <a:srgbClr val="FF0000"/>
              </a:solidFill>
            </a:ln>
          </c:spPr>
          <c:marker>
            <c:symbol val="square"/>
            <c:size val="5"/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'20082015m3maint'!$C$53:$C$60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150.38174117906402</c:v>
                </c:pt>
                <c:pt idx="3">
                  <c:v>130.38088131773628</c:v>
                </c:pt>
                <c:pt idx="4">
                  <c:v>126.25026660306344</c:v>
                </c:pt>
                <c:pt idx="5">
                  <c:v>122.11965188839062</c:v>
                </c:pt>
                <c:pt idx="6">
                  <c:v>125.74370540096967</c:v>
                </c:pt>
                <c:pt idx="7">
                  <c:v>129.36775891354873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99-42BF-9867-D887E93B0141}"/>
            </c:ext>
          </c:extLst>
        </c:ser>
        <c:ser>
          <c:idx val="0"/>
          <c:order val="1"/>
          <c:tx>
            <c:v>With 5yr Exemption and no Gas Cap</c:v>
          </c:tx>
          <c:spPr>
            <a:ln w="28575">
              <a:solidFill>
                <a:schemeClr val="tx1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</c:spPr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'20082015m3maint'!$E$53:$E$60</c:f>
              <c:numCache>
                <c:formatCode>General</c:formatCode>
                <c:ptCount val="8"/>
                <c:pt idx="0">
                  <c:v>290.29136555033938</c:v>
                </c:pt>
                <c:pt idx="1">
                  <c:v>192.76951805447888</c:v>
                </c:pt>
                <c:pt idx="2">
                  <c:v>150.46189525272882</c:v>
                </c:pt>
                <c:pt idx="3">
                  <c:v>130.41716299707278</c:v>
                </c:pt>
                <c:pt idx="4">
                  <c:v>126.28807364592828</c:v>
                </c:pt>
                <c:pt idx="5">
                  <c:v>122.15898429478382</c:v>
                </c:pt>
                <c:pt idx="6">
                  <c:v>125.78447179790572</c:v>
                </c:pt>
                <c:pt idx="7">
                  <c:v>129.40995930102764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99-42BF-9867-D887E93B0141}"/>
            </c:ext>
          </c:extLst>
        </c:ser>
        <c:ser>
          <c:idx val="2"/>
          <c:order val="2"/>
          <c:tx>
            <c:v>2014 NOx Inventory - All Sectors from Maintenance Plan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xVal>
            <c:numRef>
              <c:f>'20082015m3maint'!$A$53:$A$60</c:f>
              <c:numCache>
                <c:formatCode>General</c:formatCode>
                <c:ptCount val="8"/>
                <c:pt idx="0">
                  <c:v>2014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</c:numCache>
            </c:numRef>
          </c:xVal>
          <c:yVal>
            <c:numRef>
              <c:f>'20082015m3maint'!$I$53:$I$60</c:f>
              <c:numCache>
                <c:formatCode>General</c:formatCode>
                <c:ptCount val="8"/>
                <c:pt idx="0">
                  <c:v>290.29136557229117</c:v>
                </c:pt>
                <c:pt idx="1">
                  <c:v>290.29136557229117</c:v>
                </c:pt>
                <c:pt idx="2">
                  <c:v>290.29136557229117</c:v>
                </c:pt>
                <c:pt idx="3">
                  <c:v>290.29136557229117</c:v>
                </c:pt>
                <c:pt idx="4">
                  <c:v>290.29136557229117</c:v>
                </c:pt>
                <c:pt idx="5">
                  <c:v>290.29136557229117</c:v>
                </c:pt>
                <c:pt idx="6">
                  <c:v>290.29136557229117</c:v>
                </c:pt>
                <c:pt idx="7">
                  <c:v>290.29136557229117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D99-42BF-9867-D887E93B0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</a:t>
                </a:r>
              </a:p>
            </c:rich>
          </c:tx>
          <c:layout>
            <c:manualLayout>
              <c:xMode val="edge"/>
              <c:yMode val="edge"/>
              <c:x val="0.4920097344626666"/>
              <c:y val="0.8100710223118013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ax val="300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754652884430728"/>
          <c:y val="0.81305710246268703"/>
          <c:w val="0.64815171497939594"/>
          <c:h val="0.1869429029539006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13 County</a:t>
            </a:r>
            <a:r>
              <a:rPr lang="en-US" baseline="0"/>
              <a:t> </a:t>
            </a:r>
            <a:r>
              <a:rPr lang="en-US"/>
              <a:t>Annual Trend of NOx Emission Increase From Relaxation</a:t>
            </a:r>
            <a:r>
              <a:rPr lang="en-US" baseline="0"/>
              <a:t> </a:t>
            </a:r>
            <a:r>
              <a:rPr lang="en-US"/>
              <a:t>of IM</a:t>
            </a:r>
            <a:r>
              <a:rPr lang="en-US" baseline="0"/>
              <a:t> program (to Basic and no Gas Cap)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1"/>
          <c:order val="0"/>
          <c:tx>
            <c:v>NOx 13 County</c:v>
          </c:tx>
          <c:spPr>
            <a:ln w="28575">
              <a:solidFill>
                <a:srgbClr val="FF0000"/>
              </a:solidFill>
            </a:ln>
          </c:spPr>
          <c:xVal>
            <c:numRef>
              <c:f>Sheet3oldmaint!$A$3:$A$8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Sheet3oldmaint!$B$3:$B$8</c:f>
              <c:numCache>
                <c:formatCode>General</c:formatCode>
                <c:ptCount val="6"/>
                <c:pt idx="0">
                  <c:v>3.6281679336497064E-2</c:v>
                </c:pt>
                <c:pt idx="1">
                  <c:v>3.6281679336497064E-2</c:v>
                </c:pt>
                <c:pt idx="2">
                  <c:v>3.7807042864848484E-2</c:v>
                </c:pt>
                <c:pt idx="3">
                  <c:v>3.9332406393199904E-2</c:v>
                </c:pt>
                <c:pt idx="4">
                  <c:v>4.0766396936049887E-2</c:v>
                </c:pt>
                <c:pt idx="5">
                  <c:v>4.220038747889987E-2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BA-4F1E-BDF0-C9F27562AE47}"/>
            </c:ext>
          </c:extLst>
        </c:ser>
        <c:ser>
          <c:idx val="0"/>
          <c:order val="1"/>
          <c:tx>
            <c:v>NOx 13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Sheet3oldmaint!$A$3:$A$8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Sheet3oldmaint!$B$3:$B$8</c:f>
              <c:numCache>
                <c:formatCode>General</c:formatCode>
                <c:ptCount val="6"/>
                <c:pt idx="0">
                  <c:v>3.6281679336497064E-2</c:v>
                </c:pt>
                <c:pt idx="1">
                  <c:v>3.6281679336497064E-2</c:v>
                </c:pt>
                <c:pt idx="2">
                  <c:v>3.7807042864848484E-2</c:v>
                </c:pt>
                <c:pt idx="3">
                  <c:v>3.9332406393199904E-2</c:v>
                </c:pt>
                <c:pt idx="4">
                  <c:v>4.0766396936049887E-2</c:v>
                </c:pt>
                <c:pt idx="5">
                  <c:v>4.220038747889987E-2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BA-4F1E-BDF0-C9F27562AE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4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  <c:majorUnit val="5"/>
      </c:valAx>
      <c:valAx>
        <c:axId val="176022272"/>
        <c:scaling>
          <c:orientation val="minMax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13 County Annual Trend of VOC Emission Increase From Relaxation</a:t>
            </a:r>
            <a:r>
              <a:rPr lang="en-US" baseline="0"/>
              <a:t> of IM Program (to Basic and no Gas Cap)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13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Sheet3oldmaint!$A$3:$A$8</c:f>
              <c:numCache>
                <c:formatCode>General</c:formatCode>
                <c:ptCount val="6"/>
                <c:pt idx="0">
                  <c:v>2025</c:v>
                </c:pt>
                <c:pt idx="1">
                  <c:v>2030</c:v>
                </c:pt>
                <c:pt idx="2">
                  <c:v>2035</c:v>
                </c:pt>
                <c:pt idx="3">
                  <c:v>2040</c:v>
                </c:pt>
                <c:pt idx="4">
                  <c:v>2045</c:v>
                </c:pt>
                <c:pt idx="5">
                  <c:v>2050</c:v>
                </c:pt>
              </c:numCache>
            </c:numRef>
          </c:xVal>
          <c:yVal>
            <c:numRef>
              <c:f>Sheet3oldmaint!$C$3:$C$8</c:f>
              <c:numCache>
                <c:formatCode>General</c:formatCode>
                <c:ptCount val="6"/>
                <c:pt idx="0">
                  <c:v>1.2694512739822024</c:v>
                </c:pt>
                <c:pt idx="1">
                  <c:v>1.2694512739822024</c:v>
                </c:pt>
                <c:pt idx="2">
                  <c:v>1.4135863001613007</c:v>
                </c:pt>
                <c:pt idx="3">
                  <c:v>1.5577213263403991</c:v>
                </c:pt>
                <c:pt idx="4">
                  <c:v>1.6316529189560001</c:v>
                </c:pt>
                <c:pt idx="5">
                  <c:v>1.7055845115716011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2A-404A-8D08-6574CF1000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6 County Annual Trend of NOx Emission Increase From Relaxation</a:t>
            </a:r>
            <a:r>
              <a:rPr lang="en-US" baseline="0"/>
              <a:t> </a:t>
            </a:r>
            <a:r>
              <a:rPr lang="en-US"/>
              <a:t>of IM</a:t>
            </a:r>
            <a:r>
              <a:rPr lang="en-US" baseline="0"/>
              <a:t> program (to Basic and no Gas Cap)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1"/>
          <c:order val="0"/>
          <c:tx>
            <c:v>NOx 6 County</c:v>
          </c:tx>
          <c:spPr>
            <a:ln w="28575">
              <a:solidFill>
                <a:srgbClr val="FF0000"/>
              </a:solidFill>
            </a:ln>
          </c:spPr>
          <c:xVal>
            <c:numRef>
              <c:f>Sheet3oldmaint!$G$3:$G$9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Sheet3oldmaint!$H$3:$H$9</c:f>
              <c:numCache>
                <c:formatCode>General</c:formatCode>
                <c:ptCount val="7"/>
                <c:pt idx="0">
                  <c:v>2.8899777267000104E-2</c:v>
                </c:pt>
                <c:pt idx="1">
                  <c:v>2.8899777267000104E-2</c:v>
                </c:pt>
                <c:pt idx="2">
                  <c:v>2.9571153172078368E-2</c:v>
                </c:pt>
                <c:pt idx="3">
                  <c:v>3.0197770683487592E-2</c:v>
                </c:pt>
                <c:pt idx="4">
                  <c:v>3.1137696950601423E-2</c:v>
                </c:pt>
                <c:pt idx="5">
                  <c:v>3.220530172345093E-2</c:v>
                </c:pt>
                <c:pt idx="6">
                  <c:v>3.3272906496300436E-2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C3-4306-B2BE-943F6417A05C}"/>
            </c:ext>
          </c:extLst>
        </c:ser>
        <c:ser>
          <c:idx val="0"/>
          <c:order val="1"/>
          <c:tx>
            <c:v>NOx 6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Sheet3oldmaint!$G$3:$G$9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Sheet3oldmaint!$H$3:$H$9</c:f>
              <c:numCache>
                <c:formatCode>General</c:formatCode>
                <c:ptCount val="7"/>
                <c:pt idx="0">
                  <c:v>2.8899777267000104E-2</c:v>
                </c:pt>
                <c:pt idx="1">
                  <c:v>2.8899777267000104E-2</c:v>
                </c:pt>
                <c:pt idx="2">
                  <c:v>2.9571153172078368E-2</c:v>
                </c:pt>
                <c:pt idx="3">
                  <c:v>3.0197770683487592E-2</c:v>
                </c:pt>
                <c:pt idx="4">
                  <c:v>3.1137696950601423E-2</c:v>
                </c:pt>
                <c:pt idx="5">
                  <c:v>3.220530172345093E-2</c:v>
                </c:pt>
                <c:pt idx="6">
                  <c:v>3.3272906496300436E-2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C3-4306-B2BE-943F6417A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9232"/>
        <c:axId val="176022272"/>
      </c:scatterChart>
      <c:valAx>
        <c:axId val="175999232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022272"/>
        <c:crossesAt val="-5.000000000000001E-2"/>
        <c:crossBetween val="midCat"/>
      </c:valAx>
      <c:valAx>
        <c:axId val="176022272"/>
        <c:scaling>
          <c:orientation val="minMax"/>
          <c:max val="4.5000000000000012E-2"/>
          <c:min val="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NOx</a:t>
                </a:r>
                <a:r>
                  <a:rPr lang="en-US" baseline="0"/>
                  <a:t>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5999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6 County Annual Trend of VOC Emission Increase From Relaxation</a:t>
            </a:r>
            <a:r>
              <a:rPr lang="en-US" baseline="0"/>
              <a:t> of IM Program (to Basic and no Gas Cap)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9081567509198963"/>
          <c:y val="0.21246189745422439"/>
          <c:w val="0.65493821045717404"/>
          <c:h val="0.61256383923373803"/>
        </c:manualLayout>
      </c:layout>
      <c:scatterChart>
        <c:scatterStyle val="lineMarker"/>
        <c:varyColors val="0"/>
        <c:ser>
          <c:idx val="0"/>
          <c:order val="0"/>
          <c:tx>
            <c:v>VOC 6 County</c:v>
          </c:tx>
          <c:spPr>
            <a:ln w="28575">
              <a:solidFill>
                <a:srgbClr val="FF0000"/>
              </a:solidFill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Sheet3oldmaint!$G$3:$G$9</c:f>
              <c:numCache>
                <c:formatCode>General</c:formatCode>
                <c:ptCount val="7"/>
                <c:pt idx="0">
                  <c:v>2025</c:v>
                </c:pt>
                <c:pt idx="1">
                  <c:v>2030</c:v>
                </c:pt>
                <c:pt idx="2">
                  <c:v>2033</c:v>
                </c:pt>
                <c:pt idx="3">
                  <c:v>2035</c:v>
                </c:pt>
                <c:pt idx="4">
                  <c:v>2040</c:v>
                </c:pt>
                <c:pt idx="5">
                  <c:v>2045</c:v>
                </c:pt>
                <c:pt idx="6">
                  <c:v>2050</c:v>
                </c:pt>
              </c:numCache>
            </c:numRef>
          </c:xVal>
          <c:yVal>
            <c:numRef>
              <c:f>Sheet3oldmaint!$I$3:$I$9</c:f>
              <c:numCache>
                <c:formatCode>General</c:formatCode>
                <c:ptCount val="7"/>
                <c:pt idx="0">
                  <c:v>1.0196309816160003</c:v>
                </c:pt>
                <c:pt idx="1">
                  <c:v>1.0196309816160003</c:v>
                </c:pt>
                <c:pt idx="2">
                  <c:v>1.0861177598002811</c:v>
                </c:pt>
                <c:pt idx="3">
                  <c:v>1.1481720861056091</c:v>
                </c:pt>
                <c:pt idx="4">
                  <c:v>1.2412535755636007</c:v>
                </c:pt>
                <c:pt idx="5">
                  <c:v>1.2997309451610501</c:v>
                </c:pt>
                <c:pt idx="6">
                  <c:v>1.3582083147584996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15-4CEB-9F9A-01349D0CC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0224"/>
        <c:axId val="167062528"/>
      </c:scatterChart>
      <c:valAx>
        <c:axId val="167060224"/>
        <c:scaling>
          <c:orientation val="minMax"/>
          <c:max val="2050"/>
          <c:min val="202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301378779487216"/>
              <c:y val="0.884363889977778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062528"/>
        <c:crossesAt val="-5.000000000000001E-2"/>
        <c:crossBetween val="midCat"/>
      </c:valAx>
      <c:valAx>
        <c:axId val="167062528"/>
        <c:scaling>
          <c:orientation val="minMax"/>
          <c:max val="1.8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baseline="0"/>
                  <a:t>VOC Emissions Increase (tons/day)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70602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269341047639213"/>
          <c:y val="0.93125033233457788"/>
          <c:w val="0.186843616878654"/>
          <c:h val="5.473447631123287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.xml"/><Relationship Id="rId13" Type="http://schemas.openxmlformats.org/officeDocument/2006/relationships/chart" Target="../charts/chart28.xml"/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12" Type="http://schemas.openxmlformats.org/officeDocument/2006/relationships/chart" Target="../charts/chart27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11" Type="http://schemas.openxmlformats.org/officeDocument/2006/relationships/chart" Target="../charts/chart26.xml"/><Relationship Id="rId5" Type="http://schemas.openxmlformats.org/officeDocument/2006/relationships/chart" Target="../charts/chart20.xml"/><Relationship Id="rId10" Type="http://schemas.openxmlformats.org/officeDocument/2006/relationships/chart" Target="../charts/chart25.xml"/><Relationship Id="rId4" Type="http://schemas.openxmlformats.org/officeDocument/2006/relationships/chart" Target="../charts/chart19.xml"/><Relationship Id="rId9" Type="http://schemas.openxmlformats.org/officeDocument/2006/relationships/chart" Target="../charts/chart24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43.xml"/><Relationship Id="rId1" Type="http://schemas.openxmlformats.org/officeDocument/2006/relationships/chart" Target="../charts/chart42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Relationship Id="rId4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347662</xdr:colOff>
      <xdr:row>0</xdr:row>
      <xdr:rowOff>204785</xdr:rowOff>
    </xdr:from>
    <xdr:to>
      <xdr:col>21</xdr:col>
      <xdr:colOff>495300</xdr:colOff>
      <xdr:row>19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600076</xdr:colOff>
      <xdr:row>0</xdr:row>
      <xdr:rowOff>161926</xdr:rowOff>
    </xdr:from>
    <xdr:to>
      <xdr:col>31</xdr:col>
      <xdr:colOff>542926</xdr:colOff>
      <xdr:row>19</xdr:row>
      <xdr:rowOff>85726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114300</xdr:colOff>
          <xdr:row>20</xdr:row>
          <xdr:rowOff>28575</xdr:rowOff>
        </xdr:from>
        <xdr:to>
          <xdr:col>19</xdr:col>
          <xdr:colOff>457200</xdr:colOff>
          <xdr:row>41</xdr:row>
          <xdr:rowOff>66675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133350</xdr:colOff>
          <xdr:row>42</xdr:row>
          <xdr:rowOff>0</xdr:rowOff>
        </xdr:from>
        <xdr:to>
          <xdr:col>19</xdr:col>
          <xdr:colOff>476250</xdr:colOff>
          <xdr:row>63</xdr:row>
          <xdr:rowOff>38100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114300</xdr:colOff>
          <xdr:row>20</xdr:row>
          <xdr:rowOff>28575</xdr:rowOff>
        </xdr:from>
        <xdr:to>
          <xdr:col>31</xdr:col>
          <xdr:colOff>457200</xdr:colOff>
          <xdr:row>41</xdr:row>
          <xdr:rowOff>66675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114300</xdr:colOff>
          <xdr:row>42</xdr:row>
          <xdr:rowOff>28575</xdr:rowOff>
        </xdr:from>
        <xdr:to>
          <xdr:col>31</xdr:col>
          <xdr:colOff>457200</xdr:colOff>
          <xdr:row>63</xdr:row>
          <xdr:rowOff>66675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47624</xdr:colOff>
      <xdr:row>1</xdr:row>
      <xdr:rowOff>92075</xdr:rowOff>
    </xdr:from>
    <xdr:to>
      <xdr:col>45</xdr:col>
      <xdr:colOff>266700</xdr:colOff>
      <xdr:row>18</xdr:row>
      <xdr:rowOff>30165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4696D72-8652-47CB-82F8-2DD511E19E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46</xdr:col>
      <xdr:colOff>101600</xdr:colOff>
      <xdr:row>0</xdr:row>
      <xdr:rowOff>222250</xdr:rowOff>
    </xdr:from>
    <xdr:to>
      <xdr:col>57</xdr:col>
      <xdr:colOff>215900</xdr:colOff>
      <xdr:row>17</xdr:row>
      <xdr:rowOff>122240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22869F-EC7C-4A4A-BF4B-FB9DCC29D9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57</xdr:col>
      <xdr:colOff>215900</xdr:colOff>
      <xdr:row>0</xdr:row>
      <xdr:rowOff>215900</xdr:rowOff>
    </xdr:from>
    <xdr:to>
      <xdr:col>68</xdr:col>
      <xdr:colOff>190500</xdr:colOff>
      <xdr:row>17</xdr:row>
      <xdr:rowOff>115890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F57808-0F13-4DD8-A020-074DA3C6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68</xdr:col>
      <xdr:colOff>241300</xdr:colOff>
      <xdr:row>1</xdr:row>
      <xdr:rowOff>50800</xdr:rowOff>
    </xdr:from>
    <xdr:to>
      <xdr:col>79</xdr:col>
      <xdr:colOff>203200</xdr:colOff>
      <xdr:row>17</xdr:row>
      <xdr:rowOff>179390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09B508-2D29-4406-98CD-FEB6A58C19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711200</xdr:colOff>
      <xdr:row>21</xdr:row>
      <xdr:rowOff>88900</xdr:rowOff>
    </xdr:from>
    <xdr:to>
      <xdr:col>23</xdr:col>
      <xdr:colOff>584200</xdr:colOff>
      <xdr:row>42</xdr:row>
      <xdr:rowOff>141290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576C4E3-D24E-4D09-A7BF-B88A88AD4E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114300</xdr:colOff>
      <xdr:row>43</xdr:row>
      <xdr:rowOff>152400</xdr:rowOff>
    </xdr:from>
    <xdr:to>
      <xdr:col>27</xdr:col>
      <xdr:colOff>368300</xdr:colOff>
      <xdr:row>64</xdr:row>
      <xdr:rowOff>103190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2D2C1C1-E9D6-4A47-8B3B-F9DAB9EAA9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37</xdr:col>
      <xdr:colOff>520700</xdr:colOff>
      <xdr:row>21</xdr:row>
      <xdr:rowOff>127000</xdr:rowOff>
    </xdr:from>
    <xdr:to>
      <xdr:col>49</xdr:col>
      <xdr:colOff>241300</xdr:colOff>
      <xdr:row>42</xdr:row>
      <xdr:rowOff>179390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796C94B-3C8F-408F-B26F-812E399396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26</xdr:col>
      <xdr:colOff>0</xdr:colOff>
      <xdr:row>20</xdr:row>
      <xdr:rowOff>152400</xdr:rowOff>
    </xdr:from>
    <xdr:to>
      <xdr:col>37</xdr:col>
      <xdr:colOff>330200</xdr:colOff>
      <xdr:row>42</xdr:row>
      <xdr:rowOff>14290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246C200-5B72-482C-AABE-FEE4CF555B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26</xdr:col>
      <xdr:colOff>254000</xdr:colOff>
      <xdr:row>43</xdr:row>
      <xdr:rowOff>152400</xdr:rowOff>
    </xdr:from>
    <xdr:to>
      <xdr:col>37</xdr:col>
      <xdr:colOff>584200</xdr:colOff>
      <xdr:row>64</xdr:row>
      <xdr:rowOff>52390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8D3C9C9-7B8D-491E-B70E-447B4774F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38</xdr:col>
      <xdr:colOff>0</xdr:colOff>
      <xdr:row>44</xdr:row>
      <xdr:rowOff>0</xdr:rowOff>
    </xdr:from>
    <xdr:to>
      <xdr:col>49</xdr:col>
      <xdr:colOff>330200</xdr:colOff>
      <xdr:row>64</xdr:row>
      <xdr:rowOff>90490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3B8FCE7-7E9D-4BFC-8689-37234FC8B7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51</xdr:col>
      <xdr:colOff>0</xdr:colOff>
      <xdr:row>22</xdr:row>
      <xdr:rowOff>0</xdr:rowOff>
    </xdr:from>
    <xdr:to>
      <xdr:col>62</xdr:col>
      <xdr:colOff>330200</xdr:colOff>
      <xdr:row>43</xdr:row>
      <xdr:rowOff>52390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A8496FA-E5C1-4341-AD92-E89E040BC5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51</xdr:col>
      <xdr:colOff>0</xdr:colOff>
      <xdr:row>44</xdr:row>
      <xdr:rowOff>0</xdr:rowOff>
    </xdr:from>
    <xdr:to>
      <xdr:col>62</xdr:col>
      <xdr:colOff>330200</xdr:colOff>
      <xdr:row>64</xdr:row>
      <xdr:rowOff>90490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5217D0F0-50A9-4D42-969F-2BC9EF99DC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64</xdr:col>
      <xdr:colOff>0</xdr:colOff>
      <xdr:row>22</xdr:row>
      <xdr:rowOff>0</xdr:rowOff>
    </xdr:from>
    <xdr:to>
      <xdr:col>73</xdr:col>
      <xdr:colOff>182880</xdr:colOff>
      <xdr:row>39</xdr:row>
      <xdr:rowOff>26670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CC136820-72C7-4924-89A4-7659076787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47624</xdr:colOff>
      <xdr:row>1</xdr:row>
      <xdr:rowOff>92075</xdr:rowOff>
    </xdr:from>
    <xdr:to>
      <xdr:col>45</xdr:col>
      <xdr:colOff>266700</xdr:colOff>
      <xdr:row>18</xdr:row>
      <xdr:rowOff>30165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46</xdr:col>
      <xdr:colOff>101600</xdr:colOff>
      <xdr:row>0</xdr:row>
      <xdr:rowOff>222250</xdr:rowOff>
    </xdr:from>
    <xdr:to>
      <xdr:col>57</xdr:col>
      <xdr:colOff>215900</xdr:colOff>
      <xdr:row>17</xdr:row>
      <xdr:rowOff>122240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57</xdr:col>
      <xdr:colOff>215900</xdr:colOff>
      <xdr:row>0</xdr:row>
      <xdr:rowOff>215900</xdr:rowOff>
    </xdr:from>
    <xdr:to>
      <xdr:col>68</xdr:col>
      <xdr:colOff>190500</xdr:colOff>
      <xdr:row>17</xdr:row>
      <xdr:rowOff>115890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68</xdr:col>
      <xdr:colOff>241300</xdr:colOff>
      <xdr:row>1</xdr:row>
      <xdr:rowOff>50800</xdr:rowOff>
    </xdr:from>
    <xdr:to>
      <xdr:col>79</xdr:col>
      <xdr:colOff>203200</xdr:colOff>
      <xdr:row>17</xdr:row>
      <xdr:rowOff>179390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711200</xdr:colOff>
      <xdr:row>21</xdr:row>
      <xdr:rowOff>88900</xdr:rowOff>
    </xdr:from>
    <xdr:to>
      <xdr:col>23</xdr:col>
      <xdr:colOff>584200</xdr:colOff>
      <xdr:row>42</xdr:row>
      <xdr:rowOff>141290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114300</xdr:colOff>
      <xdr:row>43</xdr:row>
      <xdr:rowOff>152400</xdr:rowOff>
    </xdr:from>
    <xdr:to>
      <xdr:col>27</xdr:col>
      <xdr:colOff>368300</xdr:colOff>
      <xdr:row>64</xdr:row>
      <xdr:rowOff>103190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37</xdr:col>
      <xdr:colOff>520700</xdr:colOff>
      <xdr:row>21</xdr:row>
      <xdr:rowOff>127000</xdr:rowOff>
    </xdr:from>
    <xdr:to>
      <xdr:col>49</xdr:col>
      <xdr:colOff>241300</xdr:colOff>
      <xdr:row>42</xdr:row>
      <xdr:rowOff>179390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26</xdr:col>
      <xdr:colOff>0</xdr:colOff>
      <xdr:row>20</xdr:row>
      <xdr:rowOff>152400</xdr:rowOff>
    </xdr:from>
    <xdr:to>
      <xdr:col>37</xdr:col>
      <xdr:colOff>330200</xdr:colOff>
      <xdr:row>42</xdr:row>
      <xdr:rowOff>14290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26</xdr:col>
      <xdr:colOff>254000</xdr:colOff>
      <xdr:row>43</xdr:row>
      <xdr:rowOff>152400</xdr:rowOff>
    </xdr:from>
    <xdr:to>
      <xdr:col>37</xdr:col>
      <xdr:colOff>584200</xdr:colOff>
      <xdr:row>64</xdr:row>
      <xdr:rowOff>52390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38</xdr:col>
      <xdr:colOff>0</xdr:colOff>
      <xdr:row>44</xdr:row>
      <xdr:rowOff>0</xdr:rowOff>
    </xdr:from>
    <xdr:to>
      <xdr:col>49</xdr:col>
      <xdr:colOff>330200</xdr:colOff>
      <xdr:row>64</xdr:row>
      <xdr:rowOff>90490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51</xdr:col>
      <xdr:colOff>0</xdr:colOff>
      <xdr:row>22</xdr:row>
      <xdr:rowOff>0</xdr:rowOff>
    </xdr:from>
    <xdr:to>
      <xdr:col>62</xdr:col>
      <xdr:colOff>330200</xdr:colOff>
      <xdr:row>43</xdr:row>
      <xdr:rowOff>52390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51</xdr:col>
      <xdr:colOff>0</xdr:colOff>
      <xdr:row>44</xdr:row>
      <xdr:rowOff>0</xdr:rowOff>
    </xdr:from>
    <xdr:to>
      <xdr:col>62</xdr:col>
      <xdr:colOff>330200</xdr:colOff>
      <xdr:row>64</xdr:row>
      <xdr:rowOff>90490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64</xdr:col>
      <xdr:colOff>0</xdr:colOff>
      <xdr:row>22</xdr:row>
      <xdr:rowOff>0</xdr:rowOff>
    </xdr:from>
    <xdr:to>
      <xdr:col>73</xdr:col>
      <xdr:colOff>182880</xdr:colOff>
      <xdr:row>39</xdr:row>
      <xdr:rowOff>26670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47624</xdr:colOff>
      <xdr:row>1</xdr:row>
      <xdr:rowOff>92075</xdr:rowOff>
    </xdr:from>
    <xdr:to>
      <xdr:col>45</xdr:col>
      <xdr:colOff>266700</xdr:colOff>
      <xdr:row>18</xdr:row>
      <xdr:rowOff>30165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46</xdr:col>
      <xdr:colOff>101600</xdr:colOff>
      <xdr:row>0</xdr:row>
      <xdr:rowOff>222250</xdr:rowOff>
    </xdr:from>
    <xdr:to>
      <xdr:col>57</xdr:col>
      <xdr:colOff>215900</xdr:colOff>
      <xdr:row>17</xdr:row>
      <xdr:rowOff>122240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57</xdr:col>
      <xdr:colOff>215900</xdr:colOff>
      <xdr:row>0</xdr:row>
      <xdr:rowOff>215900</xdr:rowOff>
    </xdr:from>
    <xdr:to>
      <xdr:col>68</xdr:col>
      <xdr:colOff>190500</xdr:colOff>
      <xdr:row>17</xdr:row>
      <xdr:rowOff>115890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68</xdr:col>
      <xdr:colOff>241300</xdr:colOff>
      <xdr:row>1</xdr:row>
      <xdr:rowOff>50800</xdr:rowOff>
    </xdr:from>
    <xdr:to>
      <xdr:col>79</xdr:col>
      <xdr:colOff>203200</xdr:colOff>
      <xdr:row>17</xdr:row>
      <xdr:rowOff>179390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330200</xdr:colOff>
      <xdr:row>21</xdr:row>
      <xdr:rowOff>76200</xdr:rowOff>
    </xdr:from>
    <xdr:to>
      <xdr:col>23</xdr:col>
      <xdr:colOff>406400</xdr:colOff>
      <xdr:row>42</xdr:row>
      <xdr:rowOff>128590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76200</xdr:colOff>
      <xdr:row>43</xdr:row>
      <xdr:rowOff>165100</xdr:rowOff>
    </xdr:from>
    <xdr:to>
      <xdr:col>27</xdr:col>
      <xdr:colOff>330200</xdr:colOff>
      <xdr:row>64</xdr:row>
      <xdr:rowOff>115890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37</xdr:col>
      <xdr:colOff>520700</xdr:colOff>
      <xdr:row>21</xdr:row>
      <xdr:rowOff>127000</xdr:rowOff>
    </xdr:from>
    <xdr:to>
      <xdr:col>49</xdr:col>
      <xdr:colOff>241300</xdr:colOff>
      <xdr:row>42</xdr:row>
      <xdr:rowOff>179390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26</xdr:col>
      <xdr:colOff>0</xdr:colOff>
      <xdr:row>21</xdr:row>
      <xdr:rowOff>0</xdr:rowOff>
    </xdr:from>
    <xdr:to>
      <xdr:col>37</xdr:col>
      <xdr:colOff>330200</xdr:colOff>
      <xdr:row>42</xdr:row>
      <xdr:rowOff>52390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26</xdr:col>
      <xdr:colOff>254000</xdr:colOff>
      <xdr:row>44</xdr:row>
      <xdr:rowOff>0</xdr:rowOff>
    </xdr:from>
    <xdr:to>
      <xdr:col>37</xdr:col>
      <xdr:colOff>584200</xdr:colOff>
      <xdr:row>64</xdr:row>
      <xdr:rowOff>90490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38</xdr:col>
      <xdr:colOff>0</xdr:colOff>
      <xdr:row>44</xdr:row>
      <xdr:rowOff>0</xdr:rowOff>
    </xdr:from>
    <xdr:to>
      <xdr:col>49</xdr:col>
      <xdr:colOff>330200</xdr:colOff>
      <xdr:row>64</xdr:row>
      <xdr:rowOff>90490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51</xdr:col>
      <xdr:colOff>0</xdr:colOff>
      <xdr:row>22</xdr:row>
      <xdr:rowOff>0</xdr:rowOff>
    </xdr:from>
    <xdr:to>
      <xdr:col>62</xdr:col>
      <xdr:colOff>330200</xdr:colOff>
      <xdr:row>43</xdr:row>
      <xdr:rowOff>52390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51</xdr:col>
      <xdr:colOff>0</xdr:colOff>
      <xdr:row>44</xdr:row>
      <xdr:rowOff>0</xdr:rowOff>
    </xdr:from>
    <xdr:to>
      <xdr:col>62</xdr:col>
      <xdr:colOff>330200</xdr:colOff>
      <xdr:row>64</xdr:row>
      <xdr:rowOff>90490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64</xdr:col>
      <xdr:colOff>0</xdr:colOff>
      <xdr:row>22</xdr:row>
      <xdr:rowOff>0</xdr:rowOff>
    </xdr:from>
    <xdr:to>
      <xdr:col>73</xdr:col>
      <xdr:colOff>182880</xdr:colOff>
      <xdr:row>39</xdr:row>
      <xdr:rowOff>26670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581024</xdr:colOff>
      <xdr:row>0</xdr:row>
      <xdr:rowOff>117475</xdr:rowOff>
    </xdr:from>
    <xdr:to>
      <xdr:col>29</xdr:col>
      <xdr:colOff>190500</xdr:colOff>
      <xdr:row>17</xdr:row>
      <xdr:rowOff>17465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381000</xdr:colOff>
      <xdr:row>0</xdr:row>
      <xdr:rowOff>133350</xdr:rowOff>
    </xdr:from>
    <xdr:to>
      <xdr:col>40</xdr:col>
      <xdr:colOff>495300</xdr:colOff>
      <xdr:row>17</xdr:row>
      <xdr:rowOff>33340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571500</xdr:colOff>
          <xdr:row>20</xdr:row>
          <xdr:rowOff>9525</xdr:rowOff>
        </xdr:from>
        <xdr:to>
          <xdr:col>19</xdr:col>
          <xdr:colOff>304800</xdr:colOff>
          <xdr:row>41</xdr:row>
          <xdr:rowOff>47625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4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57150</xdr:colOff>
          <xdr:row>42</xdr:row>
          <xdr:rowOff>38100</xdr:rowOff>
        </xdr:from>
        <xdr:to>
          <xdr:col>19</xdr:col>
          <xdr:colOff>400050</xdr:colOff>
          <xdr:row>62</xdr:row>
          <xdr:rowOff>76200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4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438150</xdr:colOff>
          <xdr:row>20</xdr:row>
          <xdr:rowOff>104775</xdr:rowOff>
        </xdr:from>
        <xdr:to>
          <xdr:col>32</xdr:col>
          <xdr:colOff>171450</xdr:colOff>
          <xdr:row>41</xdr:row>
          <xdr:rowOff>142875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4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581025</xdr:colOff>
          <xdr:row>42</xdr:row>
          <xdr:rowOff>152400</xdr:rowOff>
        </xdr:from>
        <xdr:to>
          <xdr:col>32</xdr:col>
          <xdr:colOff>314325</xdr:colOff>
          <xdr:row>62</xdr:row>
          <xdr:rowOff>142875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4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29</xdr:col>
      <xdr:colOff>330200</xdr:colOff>
      <xdr:row>21</xdr:row>
      <xdr:rowOff>0</xdr:rowOff>
    </xdr:from>
    <xdr:to>
      <xdr:col>39</xdr:col>
      <xdr:colOff>80771</xdr:colOff>
      <xdr:row>42</xdr:row>
      <xdr:rowOff>180945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913600" y="4191000"/>
          <a:ext cx="5846571" cy="4181445"/>
        </a:xfrm>
        <a:prstGeom prst="rect">
          <a:avLst/>
        </a:prstGeom>
      </xdr:spPr>
    </xdr:pic>
    <xdr:clientData/>
  </xdr:twoCellAnchor>
  <xdr:twoCellAnchor>
    <xdr:from>
      <xdr:col>42</xdr:col>
      <xdr:colOff>0</xdr:colOff>
      <xdr:row>1</xdr:row>
      <xdr:rowOff>0</xdr:rowOff>
    </xdr:from>
    <xdr:to>
      <xdr:col>52</xdr:col>
      <xdr:colOff>584200</xdr:colOff>
      <xdr:row>17</xdr:row>
      <xdr:rowOff>128590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54</xdr:col>
      <xdr:colOff>0</xdr:colOff>
      <xdr:row>1</xdr:row>
      <xdr:rowOff>0</xdr:rowOff>
    </xdr:from>
    <xdr:to>
      <xdr:col>64</xdr:col>
      <xdr:colOff>571500</xdr:colOff>
      <xdr:row>17</xdr:row>
      <xdr:rowOff>128590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Angsana New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明朝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Angsana New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明朝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Angsana New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明朝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Microsoft_Excel_97-2003_Worksheet2.xls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Microsoft_Excel_97-2003_Worksheet1.xls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oleObject" Target="../embeddings/Microsoft_Excel_97-2003_Worksheet3.xls"/><Relationship Id="rId4" Type="http://schemas.openxmlformats.org/officeDocument/2006/relationships/oleObject" Target="../embeddings/Microsoft_Excel_97-2003_Worksheet.xls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Microsoft_Excel_97-2003_Worksheet6.xls"/><Relationship Id="rId3" Type="http://schemas.openxmlformats.org/officeDocument/2006/relationships/vmlDrawing" Target="../drawings/vmlDrawing2.vml"/><Relationship Id="rId7" Type="http://schemas.openxmlformats.org/officeDocument/2006/relationships/image" Target="../media/image6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Microsoft_Excel_97-2003_Worksheet5.xls"/><Relationship Id="rId11" Type="http://schemas.openxmlformats.org/officeDocument/2006/relationships/image" Target="../media/image8.emf"/><Relationship Id="rId5" Type="http://schemas.openxmlformats.org/officeDocument/2006/relationships/image" Target="../media/image5.emf"/><Relationship Id="rId10" Type="http://schemas.openxmlformats.org/officeDocument/2006/relationships/oleObject" Target="../embeddings/Microsoft_Excel_97-2003_Worksheet7.xls"/><Relationship Id="rId4" Type="http://schemas.openxmlformats.org/officeDocument/2006/relationships/oleObject" Target="../embeddings/Microsoft_Excel_97-2003_Worksheet4.xls"/><Relationship Id="rId9" Type="http://schemas.openxmlformats.org/officeDocument/2006/relationships/image" Target="../media/image7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07"/>
  <sheetViews>
    <sheetView topLeftCell="A24" zoomScaleNormal="100" workbookViewId="0">
      <selection activeCell="C39" sqref="C39:F39"/>
    </sheetView>
  </sheetViews>
  <sheetFormatPr defaultRowHeight="15" x14ac:dyDescent="0.25"/>
  <cols>
    <col min="1" max="1" width="17" customWidth="1"/>
    <col min="2" max="2" width="24.85546875" customWidth="1"/>
    <col min="3" max="3" width="30.85546875" customWidth="1"/>
    <col min="4" max="4" width="29.140625" customWidth="1"/>
    <col min="5" max="5" width="24" customWidth="1"/>
    <col min="6" max="6" width="17.140625" customWidth="1"/>
  </cols>
  <sheetData>
    <row r="1" spans="1:12" ht="18" customHeight="1" thickBot="1" x14ac:dyDescent="0.3">
      <c r="A1" s="41" t="s">
        <v>0</v>
      </c>
      <c r="B1" s="3" t="s">
        <v>3</v>
      </c>
      <c r="C1" s="4" t="s">
        <v>4</v>
      </c>
    </row>
    <row r="2" spans="1:12" ht="15.75" thickBot="1" x14ac:dyDescent="0.3">
      <c r="A2" s="42"/>
      <c r="B2" s="1" t="s">
        <v>5</v>
      </c>
      <c r="C2" s="2" t="s">
        <v>5</v>
      </c>
      <c r="D2" t="s">
        <v>16</v>
      </c>
    </row>
    <row r="3" spans="1:12" x14ac:dyDescent="0.25">
      <c r="A3">
        <v>2018</v>
      </c>
      <c r="B3">
        <f>+D15-B15+C37-E37</f>
        <v>0.29019541924159853</v>
      </c>
      <c r="C3">
        <f>+E15-C15+D37-F37</f>
        <v>1.5829172801527989</v>
      </c>
      <c r="E3">
        <f>+C3/19.62</f>
        <v>8.0678760456309825E-2</v>
      </c>
    </row>
    <row r="4" spans="1:12" x14ac:dyDescent="0.25">
      <c r="A4">
        <v>2020</v>
      </c>
      <c r="B4">
        <f>+D16-B16+C39-E39</f>
        <v>0.2123838183131852</v>
      </c>
      <c r="C4">
        <f>+E16-C16+D39-F39</f>
        <v>1.3441399480745986</v>
      </c>
      <c r="E4">
        <f>+C4/29.99</f>
        <v>4.4819604804087983E-2</v>
      </c>
    </row>
    <row r="5" spans="1:12" x14ac:dyDescent="0.25">
      <c r="A5">
        <v>2025</v>
      </c>
      <c r="B5">
        <f>+D17-B17+C41-E41</f>
        <v>0.13013714807509302</v>
      </c>
      <c r="C5">
        <f>+E17-C17+D41-F41</f>
        <v>1.213253743651201</v>
      </c>
      <c r="D5" t="s">
        <v>17</v>
      </c>
      <c r="E5">
        <f>+C5/41.13</f>
        <v>2.9498024401925622E-2</v>
      </c>
    </row>
    <row r="6" spans="1:12" x14ac:dyDescent="0.25">
      <c r="A6">
        <v>2030</v>
      </c>
      <c r="B6">
        <f>+D18-B18+C43-E43</f>
        <v>4.7890477837000844E-2</v>
      </c>
      <c r="C6">
        <f>+E18-C18+D43-F43</f>
        <v>1.0823675392278034</v>
      </c>
      <c r="E6">
        <f>+C6/52.27</f>
        <v>2.0707241997853516E-2</v>
      </c>
    </row>
    <row r="7" spans="1:12" x14ac:dyDescent="0.25">
      <c r="A7">
        <v>2035</v>
      </c>
      <c r="B7">
        <f>+D19-B19+C45-E45</f>
        <v>1.9269052376699847E-2</v>
      </c>
      <c r="C7">
        <f>+E19-C19+D45-F45</f>
        <v>1.1273096993895564</v>
      </c>
      <c r="D7" t="s">
        <v>17</v>
      </c>
      <c r="E7">
        <f>+C7/55.61</f>
        <v>2.0271708314863451E-2</v>
      </c>
    </row>
    <row r="8" spans="1:12" x14ac:dyDescent="0.25">
      <c r="A8">
        <v>2040</v>
      </c>
      <c r="B8">
        <f>+D20-B20+C47-E47</f>
        <v>-9.3523730836011509E-3</v>
      </c>
      <c r="C8">
        <f>+E20-C20+D47-F47</f>
        <v>1.1722518595513023</v>
      </c>
      <c r="E8">
        <f>+C8/58.94</f>
        <v>1.9888901587229425E-2</v>
      </c>
    </row>
    <row r="11" spans="1:12" ht="15.75" thickBot="1" x14ac:dyDescent="0.3"/>
    <row r="12" spans="1:12" ht="18.75" thickBot="1" x14ac:dyDescent="0.3">
      <c r="A12" s="41" t="s">
        <v>0</v>
      </c>
      <c r="B12" s="3" t="s">
        <v>2</v>
      </c>
      <c r="C12" s="4" t="s">
        <v>1</v>
      </c>
      <c r="D12" s="3" t="s">
        <v>2</v>
      </c>
      <c r="E12" s="4" t="s">
        <v>1</v>
      </c>
    </row>
    <row r="13" spans="1:12" ht="15.75" thickBot="1" x14ac:dyDescent="0.3">
      <c r="A13" s="42"/>
      <c r="B13" s="1" t="s">
        <v>6</v>
      </c>
      <c r="C13" s="2" t="s">
        <v>6</v>
      </c>
      <c r="D13" s="1" t="s">
        <v>7</v>
      </c>
      <c r="E13" s="2" t="s">
        <v>7</v>
      </c>
    </row>
    <row r="14" spans="1:12" x14ac:dyDescent="0.25">
      <c r="A14">
        <v>2014</v>
      </c>
      <c r="B14">
        <v>170.15</v>
      </c>
      <c r="C14">
        <v>81.760000000000005</v>
      </c>
      <c r="D14">
        <v>170.15</v>
      </c>
      <c r="E14">
        <v>81.760000000000005</v>
      </c>
      <c r="I14">
        <v>170.15</v>
      </c>
      <c r="J14">
        <v>81.760000000000005</v>
      </c>
      <c r="K14">
        <v>58</v>
      </c>
      <c r="L14">
        <v>52</v>
      </c>
    </row>
    <row r="15" spans="1:12" x14ac:dyDescent="0.25">
      <c r="A15">
        <v>2018</v>
      </c>
      <c r="B15">
        <f xml:space="preserve"> E23+E24+0.03</f>
        <v>105.96901795410761</v>
      </c>
      <c r="C15">
        <f>F23+F24+0.05</f>
        <v>67.65076911802214</v>
      </c>
      <c r="D15">
        <f>+C24+ C23+0.03</f>
        <v>106.25921337334921</v>
      </c>
      <c r="E15">
        <f xml:space="preserve"> D23+D24+0.05</f>
        <v>68.408443372156839</v>
      </c>
      <c r="G15">
        <f>+(D15-B15)/B15*100</f>
        <v>0.2738493050556291</v>
      </c>
      <c r="H15">
        <f t="shared" ref="H15:H20" si="0">+(E15-C15)/C15*100</f>
        <v>1.1199787733571454</v>
      </c>
      <c r="I15">
        <v>170.15</v>
      </c>
      <c r="J15">
        <v>81.760000000000005</v>
      </c>
      <c r="K15">
        <v>58</v>
      </c>
      <c r="L15">
        <v>52</v>
      </c>
    </row>
    <row r="16" spans="1:12" x14ac:dyDescent="0.25">
      <c r="A16">
        <v>2020</v>
      </c>
      <c r="B16">
        <f xml:space="preserve"> E26+E25+0.03</f>
        <v>86.006781261095455</v>
      </c>
      <c r="C16">
        <f>F26+F25+0.05</f>
        <v>58.406446635396208</v>
      </c>
      <c r="D16">
        <f>+C25+ C26+0.03</f>
        <v>86.21916507940864</v>
      </c>
      <c r="E16">
        <f xml:space="preserve"> D26+D25+0.05</f>
        <v>58.912321075057406</v>
      </c>
      <c r="G16">
        <f t="shared" ref="G16:G20" si="1">+(D16-B16)/B16*100</f>
        <v>0.24693845671126805</v>
      </c>
      <c r="H16">
        <f t="shared" si="0"/>
        <v>0.86612774582767049</v>
      </c>
      <c r="I16">
        <v>170.15</v>
      </c>
      <c r="J16">
        <v>81.760000000000005</v>
      </c>
      <c r="K16">
        <v>58</v>
      </c>
      <c r="L16">
        <v>52</v>
      </c>
    </row>
    <row r="17" spans="1:12" x14ac:dyDescent="0.25">
      <c r="A17">
        <v>2025</v>
      </c>
      <c r="B17">
        <f>+(B16+B18)/2</f>
        <v>62.794782948802883</v>
      </c>
      <c r="C17">
        <f t="shared" ref="C17:E17" si="2">+(C16+C18)/2</f>
        <v>47.13603571247117</v>
      </c>
      <c r="D17">
        <f t="shared" si="2"/>
        <v>62.924920096877976</v>
      </c>
      <c r="E17">
        <f t="shared" si="2"/>
        <v>47.459681907408665</v>
      </c>
      <c r="F17" t="s">
        <v>17</v>
      </c>
      <c r="G17">
        <f t="shared" si="1"/>
        <v>0.20724197451433973</v>
      </c>
      <c r="H17">
        <f t="shared" si="0"/>
        <v>0.68662158377452576</v>
      </c>
      <c r="I17">
        <v>170.15</v>
      </c>
      <c r="J17">
        <v>81.760000000000005</v>
      </c>
      <c r="K17">
        <v>58</v>
      </c>
      <c r="L17">
        <v>52</v>
      </c>
    </row>
    <row r="18" spans="1:12" x14ac:dyDescent="0.25">
      <c r="A18">
        <v>2030</v>
      </c>
      <c r="B18">
        <f xml:space="preserve"> E30+E29+0.03</f>
        <v>39.582784636510311</v>
      </c>
      <c r="C18">
        <f>F30+F29+0.05</f>
        <v>35.865624789546132</v>
      </c>
      <c r="D18">
        <f>+C30+ C29+0.03</f>
        <v>39.630675114347312</v>
      </c>
      <c r="E18">
        <f xml:space="preserve"> D30+D29+0.05</f>
        <v>36.007042739759932</v>
      </c>
      <c r="G18">
        <f t="shared" si="1"/>
        <v>0.12098814744030842</v>
      </c>
      <c r="H18">
        <f t="shared" si="0"/>
        <v>0.39429941913355238</v>
      </c>
      <c r="I18">
        <v>170.15</v>
      </c>
      <c r="J18">
        <v>81.760000000000005</v>
      </c>
      <c r="K18">
        <v>58</v>
      </c>
      <c r="L18">
        <v>52</v>
      </c>
    </row>
    <row r="19" spans="1:12" x14ac:dyDescent="0.25">
      <c r="A19">
        <v>2035</v>
      </c>
      <c r="B19">
        <f>+(B18+B20)/2</f>
        <v>33.471981360211217</v>
      </c>
      <c r="C19">
        <f t="shared" ref="C19" si="3">+(C18+C20)/2</f>
        <v>31.208497519361543</v>
      </c>
      <c r="D19">
        <f t="shared" ref="D19" si="4">+(D18+D20)/2</f>
        <v>33.491250412587917</v>
      </c>
      <c r="E19">
        <f t="shared" ref="E19" si="5">+(E18+E20)/2</f>
        <v>31.336349159082594</v>
      </c>
      <c r="F19" t="s">
        <v>17</v>
      </c>
      <c r="G19">
        <f t="shared" si="1"/>
        <v>5.7567707657740691E-2</v>
      </c>
      <c r="H19">
        <f t="shared" si="0"/>
        <v>0.40966932048469384</v>
      </c>
      <c r="I19">
        <v>170.15</v>
      </c>
      <c r="J19">
        <v>81.760000000000005</v>
      </c>
      <c r="K19">
        <v>58</v>
      </c>
      <c r="L19">
        <v>52</v>
      </c>
    </row>
    <row r="20" spans="1:12" x14ac:dyDescent="0.25">
      <c r="A20">
        <v>2040</v>
      </c>
      <c r="B20">
        <f xml:space="preserve"> E34+E33+0.03</f>
        <v>27.361178083912122</v>
      </c>
      <c r="C20">
        <f>F34+F33+0.05</f>
        <v>26.551370249176951</v>
      </c>
      <c r="D20">
        <f>+C34+ C33+0.03</f>
        <v>27.351825710828521</v>
      </c>
      <c r="E20">
        <f xml:space="preserve"> D34+D33+0.05</f>
        <v>26.665655578405254</v>
      </c>
      <c r="G20">
        <f t="shared" si="1"/>
        <v>-3.418117836490446E-2</v>
      </c>
      <c r="H20">
        <f t="shared" si="0"/>
        <v>0.43043100282873276</v>
      </c>
      <c r="I20">
        <v>170.15</v>
      </c>
      <c r="J20">
        <v>81.760000000000005</v>
      </c>
      <c r="K20">
        <v>58</v>
      </c>
      <c r="L20">
        <v>52</v>
      </c>
    </row>
    <row r="21" spans="1:12" x14ac:dyDescent="0.25">
      <c r="C21" t="s">
        <v>13</v>
      </c>
      <c r="E21" t="s">
        <v>14</v>
      </c>
    </row>
    <row r="22" spans="1:12" x14ac:dyDescent="0.25">
      <c r="C22" t="s">
        <v>10</v>
      </c>
      <c r="D22" t="s">
        <v>11</v>
      </c>
      <c r="E22" t="s">
        <v>12</v>
      </c>
      <c r="F22" t="s">
        <v>11</v>
      </c>
    </row>
    <row r="23" spans="1:12" x14ac:dyDescent="0.25">
      <c r="A23">
        <v>2018</v>
      </c>
      <c r="B23" t="s">
        <v>8</v>
      </c>
      <c r="C23">
        <v>94.780415073769404</v>
      </c>
      <c r="D23">
        <v>62.895307427036897</v>
      </c>
      <c r="E23">
        <v>94.490219654527806</v>
      </c>
      <c r="F23">
        <v>62.137633172902198</v>
      </c>
      <c r="G23">
        <f>+(C23-E23)/E23*100</f>
        <v>0.30711688500947715</v>
      </c>
      <c r="H23">
        <f>+(D23-F23)/F23*100</f>
        <v>1.2193484293590948</v>
      </c>
    </row>
    <row r="24" spans="1:12" x14ac:dyDescent="0.25">
      <c r="A24">
        <v>2018</v>
      </c>
      <c r="B24" t="s">
        <v>9</v>
      </c>
      <c r="C24">
        <v>11.448798299579799</v>
      </c>
      <c r="D24">
        <v>5.4631359451199497</v>
      </c>
      <c r="E24">
        <v>11.448798299579799</v>
      </c>
      <c r="F24">
        <v>5.4631359451199497</v>
      </c>
      <c r="G24">
        <f t="shared" ref="G24:H34" si="6">+(C24-E24)/E24*100</f>
        <v>0</v>
      </c>
      <c r="H24">
        <f t="shared" si="6"/>
        <v>0</v>
      </c>
    </row>
    <row r="25" spans="1:12" x14ac:dyDescent="0.25">
      <c r="A25">
        <v>2020</v>
      </c>
      <c r="B25" t="s">
        <v>8</v>
      </c>
      <c r="C25">
        <v>76.698931604919295</v>
      </c>
      <c r="D25">
        <v>54.141212249059102</v>
      </c>
      <c r="E25">
        <v>76.486547786606096</v>
      </c>
      <c r="F25">
        <v>53.635337809397903</v>
      </c>
      <c r="G25">
        <f t="shared" si="6"/>
        <v>0.27767473426273648</v>
      </c>
      <c r="H25">
        <f t="shared" si="6"/>
        <v>0.94317377371409028</v>
      </c>
    </row>
    <row r="26" spans="1:12" x14ac:dyDescent="0.25">
      <c r="A26">
        <v>2020</v>
      </c>
      <c r="B26" t="s">
        <v>9</v>
      </c>
      <c r="C26">
        <v>9.4902334744893508</v>
      </c>
      <c r="D26">
        <v>4.7211088259983098</v>
      </c>
      <c r="E26">
        <v>9.4902334744893508</v>
      </c>
      <c r="F26">
        <v>4.7211088259983098</v>
      </c>
      <c r="G26">
        <f t="shared" si="6"/>
        <v>0</v>
      </c>
      <c r="H26">
        <f t="shared" si="6"/>
        <v>0</v>
      </c>
    </row>
    <row r="27" spans="1:12" x14ac:dyDescent="0.25">
      <c r="A27" t="s">
        <v>35</v>
      </c>
      <c r="B27" t="s">
        <v>8</v>
      </c>
      <c r="C27">
        <f>+(C25+C29)/2</f>
        <v>55.741683441861049</v>
      </c>
      <c r="D27">
        <f t="shared" ref="D27:F27" si="7">+(D25+D29)/2</f>
        <v>43.585375246374049</v>
      </c>
      <c r="E27">
        <f t="shared" si="7"/>
        <v>55.611546293785949</v>
      </c>
      <c r="F27">
        <f t="shared" si="7"/>
        <v>43.261729051436546</v>
      </c>
      <c r="G27">
        <f t="shared" ref="G27:G32" si="8">+(C27-E27)/E27*100</f>
        <v>0.23401102243697491</v>
      </c>
      <c r="H27">
        <f t="shared" ref="H27:H32" si="9">+(D27-F27)/F27*100</f>
        <v>0.74811201963911267</v>
      </c>
    </row>
    <row r="28" spans="1:12" x14ac:dyDescent="0.25">
      <c r="A28" t="s">
        <v>35</v>
      </c>
      <c r="B28" t="s">
        <v>9</v>
      </c>
      <c r="C28">
        <f>+(C26+C30)/2</f>
        <v>7.1532366550169311</v>
      </c>
      <c r="D28">
        <f t="shared" ref="D28:F28" si="10">+(D26+D30)/2</f>
        <v>3.8243066610346252</v>
      </c>
      <c r="E28">
        <f t="shared" si="10"/>
        <v>7.1532366550169311</v>
      </c>
      <c r="F28">
        <f t="shared" si="10"/>
        <v>3.8243066610346252</v>
      </c>
      <c r="G28">
        <f t="shared" si="8"/>
        <v>0</v>
      </c>
      <c r="H28">
        <f t="shared" si="9"/>
        <v>0</v>
      </c>
    </row>
    <row r="29" spans="1:12" x14ac:dyDescent="0.25">
      <c r="A29">
        <v>2030</v>
      </c>
      <c r="B29" t="s">
        <v>8</v>
      </c>
      <c r="C29">
        <v>34.784435278802803</v>
      </c>
      <c r="D29">
        <v>33.029538243688997</v>
      </c>
      <c r="E29">
        <v>34.736544800965802</v>
      </c>
      <c r="F29">
        <v>32.888120293475197</v>
      </c>
      <c r="G29">
        <f t="shared" si="8"/>
        <v>0.13786770708314464</v>
      </c>
      <c r="H29">
        <f t="shared" si="9"/>
        <v>0.4299970595821988</v>
      </c>
      <c r="I29">
        <f>+SUM(C29:C30)</f>
        <v>39.600675114347311</v>
      </c>
      <c r="J29">
        <f>+SUM(D29:D30)</f>
        <v>35.957042739759935</v>
      </c>
    </row>
    <row r="30" spans="1:12" x14ac:dyDescent="0.25">
      <c r="A30">
        <v>2030</v>
      </c>
      <c r="B30" t="s">
        <v>9</v>
      </c>
      <c r="C30">
        <v>4.8162398355445104</v>
      </c>
      <c r="D30">
        <v>2.9275044960709402</v>
      </c>
      <c r="E30">
        <v>4.8162398355445104</v>
      </c>
      <c r="F30">
        <v>2.9275044960709402</v>
      </c>
      <c r="G30">
        <f t="shared" si="8"/>
        <v>0</v>
      </c>
      <c r="H30">
        <f t="shared" si="9"/>
        <v>0</v>
      </c>
    </row>
    <row r="31" spans="1:12" x14ac:dyDescent="0.25">
      <c r="A31" t="s">
        <v>34</v>
      </c>
      <c r="B31" t="s">
        <v>8</v>
      </c>
      <c r="C31">
        <f>+(C29+C33)/2</f>
        <v>29.102989869119149</v>
      </c>
      <c r="D31">
        <f t="shared" ref="D31:F31" si="11">+(D29+D33)/2</f>
        <v>28.692411317317749</v>
      </c>
      <c r="E31">
        <f t="shared" si="11"/>
        <v>29.083720816742449</v>
      </c>
      <c r="F31">
        <f t="shared" si="11"/>
        <v>28.564559677596698</v>
      </c>
      <c r="G31">
        <f t="shared" si="8"/>
        <v>6.6253738639958842E-2</v>
      </c>
      <c r="H31">
        <f t="shared" si="9"/>
        <v>0.44758834431228961</v>
      </c>
    </row>
    <row r="32" spans="1:12" x14ac:dyDescent="0.25">
      <c r="A32" t="s">
        <v>34</v>
      </c>
      <c r="B32" t="s">
        <v>9</v>
      </c>
      <c r="C32">
        <f>+(C30+C34)/2</f>
        <v>4.3582605434687647</v>
      </c>
      <c r="D32">
        <f t="shared" ref="D32:F32" si="12">+(D30+D34)/2</f>
        <v>2.5939378417648449</v>
      </c>
      <c r="E32">
        <f t="shared" si="12"/>
        <v>4.3582605434687647</v>
      </c>
      <c r="F32">
        <f t="shared" si="12"/>
        <v>2.5939378417648449</v>
      </c>
      <c r="G32">
        <f t="shared" si="8"/>
        <v>0</v>
      </c>
      <c r="H32">
        <f t="shared" si="9"/>
        <v>0</v>
      </c>
    </row>
    <row r="33" spans="1:9" x14ac:dyDescent="0.25">
      <c r="A33">
        <v>2040</v>
      </c>
      <c r="B33" t="s">
        <v>8</v>
      </c>
      <c r="C33">
        <v>23.421544459435498</v>
      </c>
      <c r="D33">
        <v>24.355284390946501</v>
      </c>
      <c r="E33">
        <v>23.4308968325191</v>
      </c>
      <c r="F33">
        <v>24.240999061718199</v>
      </c>
      <c r="G33">
        <f t="shared" si="6"/>
        <v>-3.9914703864946596E-2</v>
      </c>
      <c r="H33">
        <f t="shared" si="6"/>
        <v>0.47145469927757022</v>
      </c>
    </row>
    <row r="34" spans="1:9" x14ac:dyDescent="0.25">
      <c r="A34">
        <v>2040</v>
      </c>
      <c r="B34" t="s">
        <v>9</v>
      </c>
      <c r="C34">
        <v>3.9002812513930198</v>
      </c>
      <c r="D34">
        <v>2.26037118745875</v>
      </c>
      <c r="E34">
        <v>3.9002812513930198</v>
      </c>
      <c r="F34">
        <v>2.26037118745875</v>
      </c>
      <c r="G34">
        <f t="shared" si="6"/>
        <v>0</v>
      </c>
      <c r="H34">
        <f t="shared" si="6"/>
        <v>0</v>
      </c>
    </row>
    <row r="35" spans="1:9" x14ac:dyDescent="0.25">
      <c r="C35" t="s">
        <v>15</v>
      </c>
    </row>
    <row r="36" spans="1:9" x14ac:dyDescent="0.25">
      <c r="C36" t="s">
        <v>10</v>
      </c>
      <c r="D36" t="s">
        <v>11</v>
      </c>
      <c r="E36" t="s">
        <v>12</v>
      </c>
      <c r="F36" t="s">
        <v>11</v>
      </c>
    </row>
    <row r="37" spans="1:9" x14ac:dyDescent="0.25">
      <c r="A37">
        <v>2018</v>
      </c>
      <c r="B37" t="s">
        <v>8</v>
      </c>
      <c r="C37">
        <v>38.534491832018801</v>
      </c>
      <c r="D37">
        <v>45.974021201807702</v>
      </c>
      <c r="E37">
        <v>38.534491832018801</v>
      </c>
      <c r="F37">
        <v>45.148778175789602</v>
      </c>
    </row>
    <row r="38" spans="1:9" x14ac:dyDescent="0.25">
      <c r="A38">
        <v>2018</v>
      </c>
      <c r="B38" t="s">
        <v>9</v>
      </c>
      <c r="C38">
        <v>1.81324128503911</v>
      </c>
      <c r="D38">
        <v>1.5889131208095899</v>
      </c>
      <c r="E38">
        <v>1.81324128503911</v>
      </c>
      <c r="F38">
        <v>1.5889131208095899</v>
      </c>
    </row>
    <row r="39" spans="1:9" x14ac:dyDescent="0.25">
      <c r="A39">
        <v>2020</v>
      </c>
      <c r="B39" t="s">
        <v>8</v>
      </c>
      <c r="C39">
        <v>34.458130926010199</v>
      </c>
      <c r="D39">
        <v>45.576215786371897</v>
      </c>
      <c r="E39">
        <v>34.458130926010199</v>
      </c>
      <c r="F39">
        <v>44.737950277958497</v>
      </c>
    </row>
    <row r="40" spans="1:9" x14ac:dyDescent="0.25">
      <c r="A40">
        <v>2020</v>
      </c>
      <c r="B40" t="s">
        <v>9</v>
      </c>
      <c r="C40">
        <v>1.5909925061278001</v>
      </c>
      <c r="D40">
        <v>1.5089835264370699</v>
      </c>
      <c r="E40">
        <v>1.5909925061278001</v>
      </c>
      <c r="F40">
        <v>1.5089835264370699</v>
      </c>
    </row>
    <row r="41" spans="1:9" x14ac:dyDescent="0.25">
      <c r="A41">
        <v>2025</v>
      </c>
      <c r="B41" t="s">
        <v>8</v>
      </c>
      <c r="C41">
        <f>+(C39+C43)/2</f>
        <v>30.74690857139645</v>
      </c>
      <c r="D41">
        <f t="shared" ref="D41:F42" si="13">+(D39+D43)/2</f>
        <v>47.372632393817149</v>
      </c>
      <c r="E41">
        <f t="shared" si="13"/>
        <v>30.74690857139645</v>
      </c>
      <c r="F41">
        <f t="shared" si="13"/>
        <v>46.483024845103444</v>
      </c>
      <c r="G41" t="s">
        <v>17</v>
      </c>
    </row>
    <row r="42" spans="1:9" x14ac:dyDescent="0.25">
      <c r="A42">
        <v>2025</v>
      </c>
      <c r="B42" t="s">
        <v>9</v>
      </c>
      <c r="C42">
        <f>+(C40+C44)/2</f>
        <v>1.3874224482569799</v>
      </c>
      <c r="D42">
        <f t="shared" si="13"/>
        <v>1.4840565819613349</v>
      </c>
      <c r="E42">
        <f t="shared" si="13"/>
        <v>1.3874224482569799</v>
      </c>
      <c r="F42">
        <f t="shared" si="13"/>
        <v>1.4840565819613349</v>
      </c>
      <c r="G42" t="s">
        <v>17</v>
      </c>
    </row>
    <row r="43" spans="1:9" x14ac:dyDescent="0.25">
      <c r="A43">
        <v>2030</v>
      </c>
      <c r="B43" t="s">
        <v>8</v>
      </c>
      <c r="C43">
        <v>27.0356862167827</v>
      </c>
      <c r="D43">
        <v>49.169049001262401</v>
      </c>
      <c r="E43">
        <v>27.0356862167827</v>
      </c>
      <c r="F43">
        <v>48.228099412248397</v>
      </c>
    </row>
    <row r="44" spans="1:9" x14ac:dyDescent="0.25">
      <c r="A44">
        <v>2030</v>
      </c>
      <c r="B44" t="s">
        <v>9</v>
      </c>
      <c r="C44">
        <v>1.18385239038616</v>
      </c>
      <c r="D44">
        <v>1.4591296374856</v>
      </c>
      <c r="E44">
        <v>1.18385239038616</v>
      </c>
      <c r="F44">
        <v>1.4591296374856</v>
      </c>
      <c r="G44">
        <f>+SUM(D43:D44)</f>
        <v>50.628178638748004</v>
      </c>
      <c r="H44">
        <f>+F44+F43</f>
        <v>49.687229049734</v>
      </c>
      <c r="I44">
        <f>+E44+E43</f>
        <v>28.219538607168861</v>
      </c>
    </row>
    <row r="45" spans="1:9" x14ac:dyDescent="0.25">
      <c r="A45">
        <v>2035</v>
      </c>
      <c r="B45" t="s">
        <v>8</v>
      </c>
      <c r="C45">
        <f>+(C43+C47)/2</f>
        <v>27.647995551931601</v>
      </c>
      <c r="D45">
        <f t="shared" ref="D45:F46" si="14">+(D43+D47)/2</f>
        <v>52.11258439639635</v>
      </c>
      <c r="E45">
        <f t="shared" si="14"/>
        <v>27.647995551931601</v>
      </c>
      <c r="F45">
        <f t="shared" si="14"/>
        <v>51.113126336727845</v>
      </c>
      <c r="G45" t="s">
        <v>17</v>
      </c>
    </row>
    <row r="46" spans="1:9" x14ac:dyDescent="0.25">
      <c r="A46">
        <v>2035</v>
      </c>
      <c r="B46" t="s">
        <v>9</v>
      </c>
      <c r="C46">
        <f>+(C44+C48)/2</f>
        <v>1.2019364072475551</v>
      </c>
      <c r="D46">
        <f t="shared" si="14"/>
        <v>1.5243534118635549</v>
      </c>
      <c r="E46">
        <f t="shared" si="14"/>
        <v>1.2019364072475551</v>
      </c>
      <c r="F46">
        <f t="shared" si="14"/>
        <v>1.5243534118635549</v>
      </c>
      <c r="G46" t="s">
        <v>17</v>
      </c>
    </row>
    <row r="47" spans="1:9" x14ac:dyDescent="0.25">
      <c r="A47">
        <v>2040</v>
      </c>
      <c r="B47" t="s">
        <v>8</v>
      </c>
      <c r="C47">
        <v>28.260304887080501</v>
      </c>
      <c r="D47">
        <v>55.0561197915303</v>
      </c>
      <c r="E47">
        <v>28.260304887080501</v>
      </c>
      <c r="F47">
        <v>53.9981532612073</v>
      </c>
    </row>
    <row r="48" spans="1:9" x14ac:dyDescent="0.25">
      <c r="A48">
        <v>2040</v>
      </c>
      <c r="B48" t="s">
        <v>9</v>
      </c>
      <c r="C48">
        <v>1.2200204241089501</v>
      </c>
      <c r="D48">
        <v>1.58957718624151</v>
      </c>
      <c r="E48">
        <v>1.2200204241089501</v>
      </c>
      <c r="F48">
        <v>1.58957718624151</v>
      </c>
    </row>
    <row r="49" spans="1:10" x14ac:dyDescent="0.25">
      <c r="A49" t="s">
        <v>29</v>
      </c>
    </row>
    <row r="50" spans="1:10" x14ac:dyDescent="0.25">
      <c r="C50" t="s">
        <v>10</v>
      </c>
      <c r="D50" t="s">
        <v>11</v>
      </c>
      <c r="E50" t="s">
        <v>12</v>
      </c>
      <c r="F50" t="s">
        <v>11</v>
      </c>
    </row>
    <row r="51" spans="1:10" x14ac:dyDescent="0.25">
      <c r="A51">
        <v>2014</v>
      </c>
      <c r="B51" t="s">
        <v>30</v>
      </c>
      <c r="C51">
        <v>283.08999999999997</v>
      </c>
      <c r="D51">
        <v>266.25</v>
      </c>
      <c r="E51">
        <v>283.08999999999997</v>
      </c>
      <c r="F51">
        <v>266.25</v>
      </c>
      <c r="I51">
        <v>283.08999999999997</v>
      </c>
      <c r="J51">
        <v>266.25</v>
      </c>
    </row>
    <row r="52" spans="1:10" x14ac:dyDescent="0.25">
      <c r="A52">
        <v>2018</v>
      </c>
      <c r="B52" t="s">
        <v>30</v>
      </c>
      <c r="C52">
        <f>+D15+C37+C38+SUM(D$68:D$73)+SUM(D$76:D$77)</f>
        <v>206.15444649040711</v>
      </c>
      <c r="D52">
        <f>+E15+D37+D38+SUM(E$68:E$73)+SUM(E$76:E$77)</f>
        <v>248.29137769477416</v>
      </c>
      <c r="E52">
        <f>+B15+E37+E38+SUM(D$68:D$73)+SUM(D$76:D$77)</f>
        <v>205.86425107116554</v>
      </c>
      <c r="F52">
        <f>+C15+F37+F38+SUM(E$68:E$73)+SUM(E$76:E$77)</f>
        <v>246.70846041462136</v>
      </c>
      <c r="H52">
        <f>+F52-D52</f>
        <v>-1.5829172801527989</v>
      </c>
      <c r="I52">
        <v>283.08999999999997</v>
      </c>
      <c r="J52">
        <v>266.25</v>
      </c>
    </row>
    <row r="53" spans="1:10" x14ac:dyDescent="0.25">
      <c r="A53">
        <v>2020</v>
      </c>
      <c r="B53" t="s">
        <v>30</v>
      </c>
      <c r="C53">
        <f>+D16+C39+C40+SUM(F$68:F$73)+SUM(F$76:F$77)</f>
        <v>181.43953851154666</v>
      </c>
      <c r="D53">
        <f>+E16+D39+D40+SUM(G$68:G$73)+SUM(G$76:G$77)</f>
        <v>237.66752038786638</v>
      </c>
      <c r="E53">
        <f>+B16+E39+E40+SUM(F$68:F$73)+SUM(F$76:F$77)</f>
        <v>181.22715469323347</v>
      </c>
      <c r="F53">
        <f>+C16+F39+F40+SUM(G$68:G$73)+SUM(G$76:G$77)</f>
        <v>236.32338043979178</v>
      </c>
      <c r="H53">
        <f t="shared" ref="H53:H57" si="15">+F53-D53</f>
        <v>-1.3441399480745986</v>
      </c>
      <c r="I53">
        <v>283.08999999999997</v>
      </c>
      <c r="J53">
        <v>266.25</v>
      </c>
    </row>
    <row r="54" spans="1:10" x14ac:dyDescent="0.25">
      <c r="A54">
        <v>2025</v>
      </c>
      <c r="B54" t="s">
        <v>30</v>
      </c>
      <c r="C54">
        <f>+D17+C41+C42+SUM(H$68:H$73)+SUM(H$76:H$77)</f>
        <v>153.28987611653142</v>
      </c>
      <c r="D54">
        <f>+E17+D41+D42+SUM(I$68:I$73)+SUM(I$76:I$77)</f>
        <v>226.36137088318716</v>
      </c>
      <c r="E54">
        <f>+B17+E41+E42+SUM(H$68:H$73)+SUM(H$76:H$77)</f>
        <v>153.15973896845634</v>
      </c>
      <c r="F54">
        <f>+C17+F41+F42+SUM(I$68:I$73)+SUM(I$76:I$77)</f>
        <v>225.14811713953597</v>
      </c>
      <c r="G54" t="s">
        <v>17</v>
      </c>
      <c r="H54">
        <f t="shared" si="15"/>
        <v>-1.2132537436511939</v>
      </c>
      <c r="I54">
        <v>283.08999999999997</v>
      </c>
      <c r="J54">
        <v>266.25</v>
      </c>
    </row>
    <row r="55" spans="1:10" x14ac:dyDescent="0.25">
      <c r="A55">
        <v>2030</v>
      </c>
      <c r="B55" t="s">
        <v>30</v>
      </c>
      <c r="C55">
        <f>+D18+C43+C44+SUM(J$68:J$73)+SUM(J$76:J$77)</f>
        <v>125.14021372151619</v>
      </c>
      <c r="D55">
        <f>+E18+D43+D44+SUM(K$68:K$73)+SUM(K$76:K$77)</f>
        <v>215.05522137850792</v>
      </c>
      <c r="E55">
        <f>+B18+E43+E44+SUM(J$68:J$73)+SUM(J$76:J$77)</f>
        <v>125.09232324367919</v>
      </c>
      <c r="F55">
        <f>+C18+F43+F44+SUM(K$68:K$73)+SUM(K$76:K$77)</f>
        <v>213.97285383928013</v>
      </c>
      <c r="H55">
        <f t="shared" si="15"/>
        <v>-1.0823675392277892</v>
      </c>
      <c r="I55">
        <v>283.08999999999997</v>
      </c>
      <c r="J55">
        <v>266.25</v>
      </c>
    </row>
    <row r="56" spans="1:10" x14ac:dyDescent="0.25">
      <c r="A56">
        <v>2035</v>
      </c>
      <c r="B56" t="s">
        <v>30</v>
      </c>
      <c r="C56">
        <f>+D19+C45+C46+SUM(L$68:L$73)+SUM(L$76:L$77)</f>
        <v>118.69055737176706</v>
      </c>
      <c r="D56">
        <f>+E19+D45+D46+SUM(M$68:M$73)+SUM(M$76:M$77)</f>
        <v>211.7682869673425</v>
      </c>
      <c r="E56">
        <f>+B19+E45+E46+SUM(L$68:L$73)+SUM(L$76:L$77)</f>
        <v>118.67128831939036</v>
      </c>
      <c r="F56">
        <f>+C19+F45+F46+SUM(M$68:M$73)+SUM(M$76:M$77)</f>
        <v>210.64097726795296</v>
      </c>
      <c r="G56" t="s">
        <v>17</v>
      </c>
      <c r="H56">
        <f t="shared" si="15"/>
        <v>-1.1273096993895422</v>
      </c>
      <c r="I56">
        <v>283.08999999999997</v>
      </c>
      <c r="J56">
        <v>266.25</v>
      </c>
    </row>
    <row r="57" spans="1:10" x14ac:dyDescent="0.25">
      <c r="A57">
        <v>2040</v>
      </c>
      <c r="B57" t="s">
        <v>30</v>
      </c>
      <c r="C57">
        <f>+D20+C47+C48+SUM(N$68:N$73)+SUM(N$76:N$77)</f>
        <v>112.24090102201797</v>
      </c>
      <c r="D57">
        <f>+E20+D47+D48+SUM(O$68:O$73)+SUM(O$76:O$77)</f>
        <v>208.48135255617709</v>
      </c>
      <c r="E57">
        <f>+B20+E47+E48+SUM(N$68:N$73)+SUM(N$76:N$77)</f>
        <v>112.25025339510157</v>
      </c>
      <c r="F57">
        <f>+C20+F47+F48+SUM(O$68:O$73)+SUM(O$76:O$77)</f>
        <v>207.30910069662576</v>
      </c>
      <c r="H57">
        <f t="shared" si="15"/>
        <v>-1.1722518595513236</v>
      </c>
      <c r="I57">
        <v>283.08999999999997</v>
      </c>
      <c r="J57">
        <v>266.25</v>
      </c>
    </row>
    <row r="59" spans="1:10" x14ac:dyDescent="0.25">
      <c r="C59">
        <f>0.29/78.09</f>
        <v>3.7136637213471633E-3</v>
      </c>
    </row>
    <row r="60" spans="1:10" x14ac:dyDescent="0.25">
      <c r="C60">
        <f>0.21/103.44</f>
        <v>2.0301624129930394E-3</v>
      </c>
    </row>
    <row r="61" spans="1:10" x14ac:dyDescent="0.25">
      <c r="C61">
        <f>0.13/130.26</f>
        <v>9.980039920159682E-4</v>
      </c>
    </row>
    <row r="62" spans="1:10" x14ac:dyDescent="0.25">
      <c r="C62">
        <f>0.04/158.07</f>
        <v>2.53052445119251E-4</v>
      </c>
    </row>
    <row r="63" spans="1:10" x14ac:dyDescent="0.25">
      <c r="C63">
        <f>0.02/164.54</f>
        <v>1.2155099064057372E-4</v>
      </c>
    </row>
    <row r="64" spans="1:10" x14ac:dyDescent="0.25">
      <c r="C64">
        <f>+-0.01/171*100</f>
        <v>-5.8479532163742695E-3</v>
      </c>
    </row>
    <row r="65" spans="1:15" ht="18.75" x14ac:dyDescent="0.25">
      <c r="A65" s="5"/>
      <c r="B65" t="s">
        <v>12</v>
      </c>
      <c r="C65" t="s">
        <v>27</v>
      </c>
      <c r="D65" t="s">
        <v>12</v>
      </c>
      <c r="E65" t="s">
        <v>27</v>
      </c>
      <c r="F65" t="s">
        <v>12</v>
      </c>
      <c r="G65" t="s">
        <v>27</v>
      </c>
      <c r="H65" t="s">
        <v>12</v>
      </c>
      <c r="I65" t="s">
        <v>27</v>
      </c>
      <c r="J65" t="s">
        <v>12</v>
      </c>
      <c r="K65" t="s">
        <v>27</v>
      </c>
      <c r="L65" t="s">
        <v>31</v>
      </c>
      <c r="M65" t="s">
        <v>32</v>
      </c>
      <c r="N65" t="s">
        <v>33</v>
      </c>
      <c r="O65" t="s">
        <v>32</v>
      </c>
    </row>
    <row r="66" spans="1:15" ht="18.75" x14ac:dyDescent="0.25">
      <c r="A66" s="5"/>
      <c r="B66">
        <v>2014</v>
      </c>
      <c r="C66">
        <v>2014</v>
      </c>
      <c r="D66">
        <v>2018</v>
      </c>
      <c r="E66">
        <v>2018</v>
      </c>
      <c r="F66">
        <v>2020</v>
      </c>
      <c r="G66">
        <v>2020</v>
      </c>
      <c r="H66">
        <v>2025</v>
      </c>
      <c r="I66">
        <v>2025</v>
      </c>
      <c r="J66">
        <v>2030</v>
      </c>
      <c r="K66">
        <v>2030</v>
      </c>
      <c r="L66">
        <v>2035</v>
      </c>
      <c r="M66">
        <v>2035</v>
      </c>
      <c r="N66">
        <v>2040</v>
      </c>
      <c r="O66">
        <v>2040</v>
      </c>
    </row>
    <row r="67" spans="1:15" ht="18.75" x14ac:dyDescent="0.25">
      <c r="A67" s="5"/>
    </row>
    <row r="68" spans="1:15" ht="15.75" x14ac:dyDescent="0.25">
      <c r="A68" s="7" t="s">
        <v>20</v>
      </c>
      <c r="B68">
        <v>23.09</v>
      </c>
      <c r="C68">
        <v>1.1100000000000001</v>
      </c>
      <c r="D68">
        <f>+B68*12/16+J68*4/16</f>
        <v>22.835000000000001</v>
      </c>
      <c r="E68">
        <f>+C68*12/16+K68*4/16</f>
        <v>1.1200000000000001</v>
      </c>
      <c r="F68">
        <f>+B68*10/16+J68*6/16</f>
        <v>22.707500000000003</v>
      </c>
      <c r="G68">
        <f>+C68*10/16+K68*6/16</f>
        <v>1.125</v>
      </c>
      <c r="H68">
        <f>+B68*5/16+J68*11/16</f>
        <v>22.388750000000002</v>
      </c>
      <c r="I68">
        <f>+C68*5/16+K68*11/16</f>
        <v>1.1375</v>
      </c>
      <c r="J68">
        <v>22.07</v>
      </c>
      <c r="K68">
        <v>1.1499999999999999</v>
      </c>
      <c r="L68">
        <f>+J68-(H68-J68)</f>
        <v>21.751249999999999</v>
      </c>
      <c r="M68">
        <f>+K68-(I68-K68)</f>
        <v>1.1624999999999999</v>
      </c>
      <c r="N68">
        <f>+J68-(F68-J68)</f>
        <v>21.432499999999997</v>
      </c>
      <c r="O68">
        <f>+K68-(G68-K68)</f>
        <v>1.1749999999999998</v>
      </c>
    </row>
    <row r="69" spans="1:15" ht="15.75" x14ac:dyDescent="0.25">
      <c r="A69" s="7" t="s">
        <v>21</v>
      </c>
      <c r="B69">
        <v>8.27</v>
      </c>
      <c r="C69">
        <v>10.130000000000001</v>
      </c>
      <c r="D69">
        <f t="shared" ref="D69:D70" si="16">+B69*12/16+J69*4/16</f>
        <v>8.27</v>
      </c>
      <c r="E69">
        <f t="shared" ref="E69:E70" si="17">+C69*12/16+K69*4/16</f>
        <v>10.130000000000001</v>
      </c>
      <c r="F69">
        <f t="shared" ref="F69:F70" si="18">+B69*10/16+J69*6/16</f>
        <v>8.27</v>
      </c>
      <c r="G69">
        <f t="shared" ref="G69:G70" si="19">+C69*10/16+K69*6/16</f>
        <v>10.130000000000001</v>
      </c>
      <c r="H69">
        <f t="shared" ref="H69:H70" si="20">+B69*5/16+J69*11/16</f>
        <v>8.27</v>
      </c>
      <c r="I69">
        <f t="shared" ref="I69:I70" si="21">+C69*5/16+K69*11/16</f>
        <v>10.130000000000001</v>
      </c>
      <c r="J69">
        <v>8.27</v>
      </c>
      <c r="K69">
        <v>10.130000000000001</v>
      </c>
      <c r="L69">
        <f t="shared" ref="L69:L77" si="22">+J69-(H69-J69)</f>
        <v>8.27</v>
      </c>
      <c r="M69">
        <f t="shared" ref="M69:M77" si="23">+K69-(I69-K69)</f>
        <v>10.130000000000001</v>
      </c>
      <c r="N69">
        <f t="shared" ref="N69:N77" si="24">+J69-(F69-J69)</f>
        <v>8.27</v>
      </c>
      <c r="O69">
        <f t="shared" ref="O69:O77" si="25">+K69-(G69-K69)</f>
        <v>10.130000000000001</v>
      </c>
    </row>
    <row r="70" spans="1:15" ht="15.75" x14ac:dyDescent="0.25">
      <c r="A70" s="7" t="s">
        <v>22</v>
      </c>
      <c r="B70">
        <v>4.87</v>
      </c>
      <c r="C70">
        <v>119.86</v>
      </c>
      <c r="D70">
        <f t="shared" si="16"/>
        <v>4.915</v>
      </c>
      <c r="E70">
        <f t="shared" si="17"/>
        <v>118.49249999999999</v>
      </c>
      <c r="F70">
        <f t="shared" si="18"/>
        <v>4.9375</v>
      </c>
      <c r="G70">
        <f t="shared" si="19"/>
        <v>117.80875</v>
      </c>
      <c r="H70">
        <f t="shared" si="20"/>
        <v>4.9937500000000004</v>
      </c>
      <c r="I70">
        <f t="shared" si="21"/>
        <v>116.09937499999999</v>
      </c>
      <c r="J70">
        <v>5.05</v>
      </c>
      <c r="K70">
        <v>114.39</v>
      </c>
      <c r="L70">
        <f t="shared" si="22"/>
        <v>5.1062499999999993</v>
      </c>
      <c r="M70">
        <f t="shared" si="23"/>
        <v>112.68062500000001</v>
      </c>
      <c r="N70">
        <f t="shared" si="24"/>
        <v>5.1624999999999996</v>
      </c>
      <c r="O70">
        <f t="shared" si="25"/>
        <v>110.97125</v>
      </c>
    </row>
    <row r="71" spans="1:15" ht="15.75" x14ac:dyDescent="0.25">
      <c r="A71" s="7" t="s">
        <v>18</v>
      </c>
    </row>
    <row r="72" spans="1:15" ht="15.75" x14ac:dyDescent="0.25">
      <c r="A72" s="7" t="s">
        <v>23</v>
      </c>
    </row>
    <row r="73" spans="1:15" ht="15.75" x14ac:dyDescent="0.25">
      <c r="A73" s="7" t="s">
        <v>19</v>
      </c>
      <c r="B73">
        <v>0.01</v>
      </c>
      <c r="C73">
        <v>0.02</v>
      </c>
      <c r="D73">
        <f t="shared" ref="D73:D74" si="26">+B73*12/16+J73*4/16</f>
        <v>0.01</v>
      </c>
      <c r="E73">
        <f t="shared" ref="E73:E74" si="27">+C73*12/16+K73*4/16</f>
        <v>0.02</v>
      </c>
      <c r="F73">
        <f t="shared" ref="F73:F74" si="28">+B73*10/16+J73*6/16</f>
        <v>0.01</v>
      </c>
      <c r="G73">
        <f t="shared" ref="G73:G74" si="29">+C73*10/16+K73*6/16</f>
        <v>0.02</v>
      </c>
      <c r="H73">
        <f t="shared" ref="H73:H74" si="30">+B73*5/16+J73*11/16</f>
        <v>0.01</v>
      </c>
      <c r="I73">
        <f t="shared" ref="I73:I74" si="31">+C73*5/16+K73*11/16</f>
        <v>0.02</v>
      </c>
      <c r="J73">
        <v>0.01</v>
      </c>
      <c r="K73">
        <v>0.02</v>
      </c>
      <c r="L73">
        <f t="shared" si="22"/>
        <v>0.01</v>
      </c>
      <c r="M73">
        <f t="shared" si="23"/>
        <v>0.02</v>
      </c>
      <c r="N73">
        <f t="shared" si="24"/>
        <v>0.01</v>
      </c>
      <c r="O73">
        <f t="shared" si="25"/>
        <v>0.02</v>
      </c>
    </row>
    <row r="74" spans="1:15" ht="15.75" x14ac:dyDescent="0.25">
      <c r="A74" s="7" t="s">
        <v>5</v>
      </c>
      <c r="B74">
        <v>283.08999999999997</v>
      </c>
      <c r="C74">
        <v>266.25</v>
      </c>
      <c r="D74">
        <f t="shared" si="26"/>
        <v>243.0325</v>
      </c>
      <c r="E74">
        <f t="shared" si="27"/>
        <v>252.3475</v>
      </c>
      <c r="F74">
        <f t="shared" si="28"/>
        <v>223.00374999999997</v>
      </c>
      <c r="G74">
        <f t="shared" si="29"/>
        <v>245.39625000000001</v>
      </c>
      <c r="H74">
        <f t="shared" si="30"/>
        <v>172.93187499999999</v>
      </c>
      <c r="I74">
        <f t="shared" si="31"/>
        <v>228.018125</v>
      </c>
      <c r="J74">
        <v>122.86</v>
      </c>
      <c r="K74">
        <v>210.64</v>
      </c>
      <c r="L74">
        <f t="shared" si="22"/>
        <v>72.788125000000008</v>
      </c>
      <c r="M74">
        <f t="shared" si="23"/>
        <v>193.26187499999997</v>
      </c>
      <c r="N74">
        <f t="shared" si="24"/>
        <v>22.716250000000031</v>
      </c>
      <c r="O74">
        <f t="shared" si="25"/>
        <v>175.88374999999996</v>
      </c>
    </row>
    <row r="75" spans="1:15" ht="18.75" x14ac:dyDescent="0.25">
      <c r="A75" s="5" t="s">
        <v>24</v>
      </c>
    </row>
    <row r="76" spans="1:15" ht="15.75" x14ac:dyDescent="0.25">
      <c r="A76" s="7" t="s">
        <v>25</v>
      </c>
      <c r="B76">
        <v>10.94</v>
      </c>
      <c r="C76">
        <v>0.54</v>
      </c>
      <c r="D76">
        <f t="shared" ref="D76:D77" si="32">+B76*12/16+J76*4/16</f>
        <v>9.5299999999999994</v>
      </c>
      <c r="E76">
        <f t="shared" ref="E76:E77" si="33">+C76*12/16+K76*4/16</f>
        <v>0.46250000000000002</v>
      </c>
      <c r="F76">
        <f t="shared" ref="F76:F77" si="34">+B76*10/16+J76*6/16</f>
        <v>8.8249999999999993</v>
      </c>
      <c r="G76">
        <f t="shared" ref="G76:G77" si="35">+C76*10/16+K76*6/16</f>
        <v>0.42375000000000002</v>
      </c>
      <c r="H76">
        <f t="shared" ref="H76:H77" si="36">+B76*5/16+J76*11/16</f>
        <v>7.0625</v>
      </c>
      <c r="I76">
        <f t="shared" ref="I76:I77" si="37">+C76*5/16+K76*11/16</f>
        <v>0.32687500000000003</v>
      </c>
      <c r="J76">
        <v>5.3</v>
      </c>
      <c r="K76">
        <v>0.23</v>
      </c>
      <c r="L76">
        <f t="shared" si="22"/>
        <v>3.5374999999999996</v>
      </c>
      <c r="M76">
        <f t="shared" si="23"/>
        <v>0.13312499999999999</v>
      </c>
      <c r="N76">
        <f t="shared" si="24"/>
        <v>1.7750000000000004</v>
      </c>
      <c r="O76">
        <f t="shared" si="25"/>
        <v>3.6250000000000004E-2</v>
      </c>
    </row>
    <row r="77" spans="1:15" ht="18.75" x14ac:dyDescent="0.25">
      <c r="A77" s="5" t="s">
        <v>26</v>
      </c>
      <c r="B77">
        <v>13.12</v>
      </c>
      <c r="C77">
        <v>1.96</v>
      </c>
      <c r="D77">
        <f t="shared" si="32"/>
        <v>13.987500000000001</v>
      </c>
      <c r="E77">
        <f t="shared" si="33"/>
        <v>2.0949999999999998</v>
      </c>
      <c r="F77">
        <f t="shared" si="34"/>
        <v>14.421249999999999</v>
      </c>
      <c r="G77">
        <f t="shared" si="35"/>
        <v>2.1625000000000001</v>
      </c>
      <c r="H77">
        <f t="shared" si="36"/>
        <v>15.505625</v>
      </c>
      <c r="I77">
        <f t="shared" si="37"/>
        <v>2.3312499999999998</v>
      </c>
      <c r="J77">
        <v>16.59</v>
      </c>
      <c r="K77">
        <v>2.5</v>
      </c>
      <c r="L77">
        <f t="shared" si="22"/>
        <v>17.674374999999998</v>
      </c>
      <c r="M77">
        <f t="shared" si="23"/>
        <v>2.6687500000000002</v>
      </c>
      <c r="N77">
        <f t="shared" si="24"/>
        <v>18.758749999999999</v>
      </c>
      <c r="O77">
        <f t="shared" si="25"/>
        <v>2.8374999999999999</v>
      </c>
    </row>
    <row r="78" spans="1:15" ht="15.75" x14ac:dyDescent="0.25">
      <c r="A78" s="7" t="s">
        <v>28</v>
      </c>
    </row>
    <row r="79" spans="1:15" ht="15.75" x14ac:dyDescent="0.25">
      <c r="A79" s="7"/>
    </row>
    <row r="80" spans="1:15" ht="15.75" x14ac:dyDescent="0.25">
      <c r="A80" s="7"/>
    </row>
    <row r="81" spans="1:1" ht="15.75" x14ac:dyDescent="0.25">
      <c r="A81" s="7"/>
    </row>
    <row r="82" spans="1:1" ht="15.75" x14ac:dyDescent="0.25">
      <c r="A82" s="7"/>
    </row>
    <row r="83" spans="1:1" ht="15.75" x14ac:dyDescent="0.25">
      <c r="A83" s="7"/>
    </row>
    <row r="84" spans="1:1" ht="15.75" x14ac:dyDescent="0.25">
      <c r="A84" s="7"/>
    </row>
    <row r="85" spans="1:1" ht="15.75" x14ac:dyDescent="0.25">
      <c r="A85" s="7"/>
    </row>
    <row r="86" spans="1:1" ht="18.75" x14ac:dyDescent="0.25">
      <c r="A86" s="5"/>
    </row>
    <row r="87" spans="1:1" ht="18.75" x14ac:dyDescent="0.25">
      <c r="A87" s="5"/>
    </row>
    <row r="88" spans="1:1" ht="18.75" x14ac:dyDescent="0.25">
      <c r="A88" s="5"/>
    </row>
    <row r="89" spans="1:1" ht="18.75" x14ac:dyDescent="0.25">
      <c r="A89" s="5"/>
    </row>
    <row r="90" spans="1:1" ht="18.75" x14ac:dyDescent="0.25">
      <c r="A90" s="5"/>
    </row>
    <row r="91" spans="1:1" ht="18.75" x14ac:dyDescent="0.25">
      <c r="A91" s="5"/>
    </row>
    <row r="92" spans="1:1" ht="18.75" x14ac:dyDescent="0.25">
      <c r="A92" s="5"/>
    </row>
    <row r="93" spans="1:1" x14ac:dyDescent="0.25">
      <c r="A93" s="6"/>
    </row>
    <row r="94" spans="1:1" ht="18.75" x14ac:dyDescent="0.25">
      <c r="A94" s="5"/>
    </row>
    <row r="95" spans="1:1" ht="18.75" x14ac:dyDescent="0.25">
      <c r="A95" s="5"/>
    </row>
    <row r="96" spans="1:1" ht="18.75" x14ac:dyDescent="0.25">
      <c r="A96" s="5"/>
    </row>
    <row r="97" spans="1:1" ht="18.75" x14ac:dyDescent="0.25">
      <c r="A97" s="5"/>
    </row>
    <row r="98" spans="1:1" ht="18.75" x14ac:dyDescent="0.25">
      <c r="A98" s="5"/>
    </row>
    <row r="99" spans="1:1" ht="18.75" x14ac:dyDescent="0.25">
      <c r="A99" s="5"/>
    </row>
    <row r="100" spans="1:1" ht="18.75" x14ac:dyDescent="0.25">
      <c r="A100" s="5"/>
    </row>
    <row r="101" spans="1:1" ht="18.75" x14ac:dyDescent="0.25">
      <c r="A101" s="5"/>
    </row>
    <row r="102" spans="1:1" ht="18.75" x14ac:dyDescent="0.25">
      <c r="A102" s="5"/>
    </row>
    <row r="103" spans="1:1" ht="18.75" x14ac:dyDescent="0.25">
      <c r="A103" s="5"/>
    </row>
    <row r="104" spans="1:1" ht="18.75" x14ac:dyDescent="0.25">
      <c r="A104" s="5"/>
    </row>
    <row r="105" spans="1:1" ht="18.75" x14ac:dyDescent="0.25">
      <c r="A105" s="5"/>
    </row>
    <row r="106" spans="1:1" ht="18.75" x14ac:dyDescent="0.25">
      <c r="A106" s="5"/>
    </row>
    <row r="107" spans="1:1" ht="18.75" x14ac:dyDescent="0.25">
      <c r="A107" s="5"/>
    </row>
  </sheetData>
  <mergeCells count="2">
    <mergeCell ref="A1:A2"/>
    <mergeCell ref="A12:A13"/>
  </mergeCells>
  <pageMargins left="0.7" right="0.7" top="0.75" bottom="0.75" header="0.3" footer="0.3"/>
  <pageSetup orientation="portrait" horizontalDpi="4294967293" verticalDpi="4294967293" r:id="rId1"/>
  <drawing r:id="rId2"/>
  <legacyDrawing r:id="rId3"/>
  <oleObjects>
    <mc:AlternateContent xmlns:mc="http://schemas.openxmlformats.org/markup-compatibility/2006">
      <mc:Choice Requires="x14">
        <oleObject progId="Excel.Chart.8" shapeId="1028" r:id="rId4">
          <objectPr defaultSize="0" r:id="rId5">
            <anchor moveWithCells="1" sizeWithCells="1">
              <from>
                <xdr:col>10</xdr:col>
                <xdr:colOff>114300</xdr:colOff>
                <xdr:row>20</xdr:row>
                <xdr:rowOff>28575</xdr:rowOff>
              </from>
              <to>
                <xdr:col>19</xdr:col>
                <xdr:colOff>457200</xdr:colOff>
                <xdr:row>41</xdr:row>
                <xdr:rowOff>66675</xdr:rowOff>
              </to>
            </anchor>
          </objectPr>
        </oleObject>
      </mc:Choice>
      <mc:Fallback>
        <oleObject progId="Excel.Chart.8" shapeId="1028" r:id="rId4"/>
      </mc:Fallback>
    </mc:AlternateContent>
    <mc:AlternateContent xmlns:mc="http://schemas.openxmlformats.org/markup-compatibility/2006">
      <mc:Choice Requires="x14">
        <oleObject progId="Excel.Chart.8" shapeId="1032" r:id="rId6">
          <objectPr defaultSize="0" r:id="rId7">
            <anchor moveWithCells="1" sizeWithCells="1">
              <from>
                <xdr:col>10</xdr:col>
                <xdr:colOff>133350</xdr:colOff>
                <xdr:row>42</xdr:row>
                <xdr:rowOff>0</xdr:rowOff>
              </from>
              <to>
                <xdr:col>19</xdr:col>
                <xdr:colOff>476250</xdr:colOff>
                <xdr:row>63</xdr:row>
                <xdr:rowOff>38100</xdr:rowOff>
              </to>
            </anchor>
          </objectPr>
        </oleObject>
      </mc:Choice>
      <mc:Fallback>
        <oleObject progId="Excel.Chart.8" shapeId="1032" r:id="rId6"/>
      </mc:Fallback>
    </mc:AlternateContent>
    <mc:AlternateContent xmlns:mc="http://schemas.openxmlformats.org/markup-compatibility/2006">
      <mc:Choice Requires="x14">
        <oleObject progId="Excel.Chart.8" shapeId="1033" r:id="rId8">
          <objectPr defaultSize="0" r:id="rId9">
            <anchor moveWithCells="1" sizeWithCells="1">
              <from>
                <xdr:col>22</xdr:col>
                <xdr:colOff>114300</xdr:colOff>
                <xdr:row>20</xdr:row>
                <xdr:rowOff>28575</xdr:rowOff>
              </from>
              <to>
                <xdr:col>31</xdr:col>
                <xdr:colOff>457200</xdr:colOff>
                <xdr:row>41</xdr:row>
                <xdr:rowOff>66675</xdr:rowOff>
              </to>
            </anchor>
          </objectPr>
        </oleObject>
      </mc:Choice>
      <mc:Fallback>
        <oleObject progId="Excel.Chart.8" shapeId="1033" r:id="rId8"/>
      </mc:Fallback>
    </mc:AlternateContent>
    <mc:AlternateContent xmlns:mc="http://schemas.openxmlformats.org/markup-compatibility/2006">
      <mc:Choice Requires="x14">
        <oleObject progId="Excel.Chart.8" shapeId="1035" r:id="rId10">
          <objectPr defaultSize="0" r:id="rId11">
            <anchor moveWithCells="1" sizeWithCells="1">
              <from>
                <xdr:col>22</xdr:col>
                <xdr:colOff>114300</xdr:colOff>
                <xdr:row>42</xdr:row>
                <xdr:rowOff>28575</xdr:rowOff>
              </from>
              <to>
                <xdr:col>31</xdr:col>
                <xdr:colOff>457200</xdr:colOff>
                <xdr:row>63</xdr:row>
                <xdr:rowOff>66675</xdr:rowOff>
              </to>
            </anchor>
          </objectPr>
        </oleObject>
      </mc:Choice>
      <mc:Fallback>
        <oleObject progId="Excel.Chart.8" shapeId="1035" r:id="rId10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EFB0E-9CE3-49C2-B74A-707E3864D2CC}">
  <dimension ref="A1:CB124"/>
  <sheetViews>
    <sheetView tabSelected="1" topLeftCell="AH41" zoomScaleNormal="100" workbookViewId="0">
      <selection activeCell="AQ74" sqref="AQ74"/>
    </sheetView>
  </sheetViews>
  <sheetFormatPr defaultRowHeight="15" x14ac:dyDescent="0.25"/>
  <cols>
    <col min="2" max="2" width="16.5703125" customWidth="1"/>
    <col min="3" max="3" width="14.5703125" customWidth="1"/>
    <col min="4" max="4" width="15.28515625" customWidth="1"/>
    <col min="5" max="5" width="18.7109375" customWidth="1"/>
    <col min="8" max="8" width="13.140625" customWidth="1"/>
    <col min="9" max="9" width="13.5703125" customWidth="1"/>
    <col min="15" max="15" width="10.85546875" customWidth="1"/>
    <col min="16" max="17" width="14.7109375" customWidth="1"/>
    <col min="18" max="18" width="14.140625" customWidth="1"/>
    <col min="19" max="19" width="15.28515625" customWidth="1"/>
  </cols>
  <sheetData>
    <row r="1" spans="1:80" ht="18" customHeight="1" x14ac:dyDescent="0.25">
      <c r="A1" s="43" t="s">
        <v>0</v>
      </c>
      <c r="B1" s="45" t="s">
        <v>77</v>
      </c>
      <c r="C1" s="45"/>
      <c r="D1" s="45"/>
      <c r="E1" s="46"/>
      <c r="F1" s="47"/>
      <c r="G1" s="48"/>
      <c r="H1" s="34" t="s">
        <v>77</v>
      </c>
      <c r="I1" s="34"/>
      <c r="J1" s="34"/>
      <c r="K1" s="34"/>
      <c r="L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</row>
    <row r="2" spans="1:80" ht="30.75" thickBot="1" x14ac:dyDescent="0.3">
      <c r="A2" s="44"/>
      <c r="B2" s="35" t="s">
        <v>75</v>
      </c>
      <c r="C2" s="35" t="s">
        <v>76</v>
      </c>
      <c r="D2" s="34" t="s">
        <v>82</v>
      </c>
      <c r="E2" s="34"/>
      <c r="F2" s="34"/>
      <c r="G2" s="34"/>
      <c r="H2" s="35" t="s">
        <v>75</v>
      </c>
      <c r="I2" s="35" t="s">
        <v>76</v>
      </c>
      <c r="J2" s="34"/>
      <c r="K2" s="34" t="s">
        <v>83</v>
      </c>
      <c r="L2" s="12"/>
      <c r="N2" s="15"/>
      <c r="O2" s="15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</row>
    <row r="3" spans="1:80" ht="15.75" thickBot="1" x14ac:dyDescent="0.3">
      <c r="A3" s="21">
        <v>2025</v>
      </c>
      <c r="B3" s="29">
        <f>+D15-B15</f>
        <v>0</v>
      </c>
      <c r="C3" s="30">
        <f>+E15-C15</f>
        <v>1.0642714802309996</v>
      </c>
      <c r="D3" s="12"/>
      <c r="E3" s="12"/>
      <c r="F3" s="12"/>
      <c r="G3" s="24">
        <v>2025</v>
      </c>
      <c r="H3" s="28">
        <f>+R14-P14</f>
        <v>0</v>
      </c>
      <c r="I3" s="31">
        <f>+S14-Q14</f>
        <v>0.85760551646119865</v>
      </c>
      <c r="J3" s="12" t="s">
        <v>36</v>
      </c>
      <c r="K3" s="12"/>
      <c r="L3" s="12"/>
      <c r="M3" s="12" t="s">
        <v>78</v>
      </c>
      <c r="N3" s="12"/>
      <c r="O3" s="12"/>
      <c r="P3" s="12"/>
      <c r="Q3" s="12"/>
      <c r="R3" s="12"/>
      <c r="S3" s="12"/>
      <c r="T3" s="12"/>
      <c r="U3" s="12"/>
      <c r="V3" s="12"/>
      <c r="W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</row>
    <row r="4" spans="1:80" ht="15.75" thickBot="1" x14ac:dyDescent="0.3">
      <c r="A4" s="21">
        <v>2030</v>
      </c>
      <c r="B4" s="29">
        <f t="shared" ref="B4:B8" si="0">+D16-B16</f>
        <v>0</v>
      </c>
      <c r="C4" s="30">
        <f t="shared" ref="C4:C8" si="1">+E16-C16</f>
        <v>1.1299531092375936</v>
      </c>
      <c r="D4" s="12"/>
      <c r="E4" s="12"/>
      <c r="F4" s="12"/>
      <c r="G4" s="21">
        <v>2030</v>
      </c>
      <c r="H4" s="28">
        <f t="shared" ref="H4:I4" si="2">+R15-P15</f>
        <v>0</v>
      </c>
      <c r="I4" s="31">
        <f t="shared" si="2"/>
        <v>0.90704540331820027</v>
      </c>
      <c r="J4" s="12"/>
      <c r="K4" s="12"/>
      <c r="L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</row>
    <row r="5" spans="1:80" ht="15.75" thickBot="1" x14ac:dyDescent="0.3">
      <c r="A5" s="21">
        <v>2035</v>
      </c>
      <c r="B5" s="29">
        <f t="shared" si="0"/>
        <v>0</v>
      </c>
      <c r="C5" s="30">
        <f t="shared" si="1"/>
        <v>1.2680150092578444</v>
      </c>
      <c r="D5" s="12" t="s">
        <v>36</v>
      </c>
      <c r="E5" s="12"/>
      <c r="F5" s="12"/>
      <c r="G5" s="21">
        <v>2033</v>
      </c>
      <c r="H5" s="28">
        <f t="shared" ref="H5:I5" si="3">+R16-P16</f>
        <v>0</v>
      </c>
      <c r="I5" s="31">
        <f t="shared" si="3"/>
        <v>0.97085184340822295</v>
      </c>
      <c r="J5" s="12" t="s">
        <v>36</v>
      </c>
      <c r="K5" s="12"/>
      <c r="L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</row>
    <row r="6" spans="1:80" ht="15.75" thickBot="1" x14ac:dyDescent="0.3">
      <c r="A6" s="21">
        <v>2040</v>
      </c>
      <c r="B6" s="29">
        <f t="shared" si="0"/>
        <v>0</v>
      </c>
      <c r="C6" s="30">
        <f t="shared" si="1"/>
        <v>1.4060769092781022</v>
      </c>
      <c r="D6" s="12"/>
      <c r="E6" s="12"/>
      <c r="F6" s="12"/>
      <c r="G6" s="21">
        <v>2035</v>
      </c>
      <c r="H6" s="28">
        <f t="shared" ref="H6:I6" si="4">+R17-P17</f>
        <v>0</v>
      </c>
      <c r="I6" s="31">
        <f t="shared" si="4"/>
        <v>1.0133894701349035</v>
      </c>
      <c r="J6" s="12" t="s">
        <v>36</v>
      </c>
      <c r="K6" s="12"/>
      <c r="L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</row>
    <row r="7" spans="1:80" ht="15.75" thickBot="1" x14ac:dyDescent="0.3">
      <c r="A7" s="21">
        <v>2045</v>
      </c>
      <c r="B7" s="29">
        <f t="shared" si="0"/>
        <v>0</v>
      </c>
      <c r="C7" s="30">
        <f t="shared" si="1"/>
        <v>1.4732061324672543</v>
      </c>
      <c r="D7" s="12" t="s">
        <v>36</v>
      </c>
      <c r="E7" s="12"/>
      <c r="F7" s="12"/>
      <c r="G7" s="21">
        <v>2040</v>
      </c>
      <c r="H7" s="28">
        <f t="shared" ref="H7:I7" si="5">+R18-P18</f>
        <v>0</v>
      </c>
      <c r="I7" s="31">
        <f t="shared" si="5"/>
        <v>1.1197335369515997</v>
      </c>
      <c r="J7" s="12"/>
      <c r="K7" s="12"/>
      <c r="L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</row>
    <row r="8" spans="1:80" ht="15.75" thickBot="1" x14ac:dyDescent="0.3">
      <c r="A8" s="24">
        <v>2050</v>
      </c>
      <c r="B8" s="29">
        <f t="shared" si="0"/>
        <v>0</v>
      </c>
      <c r="C8" s="30">
        <f t="shared" si="1"/>
        <v>1.5403353556564028</v>
      </c>
      <c r="D8" s="12"/>
      <c r="E8" s="12"/>
      <c r="F8" s="12"/>
      <c r="G8" s="24">
        <v>2045</v>
      </c>
      <c r="H8" s="28">
        <f t="shared" ref="H8:I8" si="6">+R19-P19</f>
        <v>0</v>
      </c>
      <c r="I8" s="31">
        <f t="shared" si="6"/>
        <v>1.1728509110858027</v>
      </c>
      <c r="J8" s="12" t="s">
        <v>36</v>
      </c>
      <c r="K8" s="12"/>
      <c r="L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</row>
    <row r="9" spans="1:80" ht="15.75" thickBot="1" x14ac:dyDescent="0.3">
      <c r="A9" s="12"/>
      <c r="B9" s="12" t="s">
        <v>45</v>
      </c>
      <c r="C9" s="12" t="s">
        <v>46</v>
      </c>
      <c r="D9" s="12"/>
      <c r="E9" s="12"/>
      <c r="F9" s="12"/>
      <c r="G9" s="24">
        <v>2050</v>
      </c>
      <c r="H9" s="28">
        <f t="shared" ref="H9:I9" si="7">+R20-P20</f>
        <v>0</v>
      </c>
      <c r="I9" s="31">
        <f t="shared" si="7"/>
        <v>1.2259682852199987</v>
      </c>
      <c r="J9" s="12"/>
      <c r="K9" s="12"/>
      <c r="L9" s="12"/>
      <c r="O9" s="12" t="s">
        <v>120</v>
      </c>
      <c r="P9" s="12"/>
      <c r="Q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</row>
    <row r="10" spans="1:80" ht="27" customHeight="1" thickBot="1" x14ac:dyDescent="0.3">
      <c r="A10" s="12"/>
      <c r="B10" s="12" t="s">
        <v>84</v>
      </c>
      <c r="C10" s="12"/>
      <c r="D10" s="12"/>
      <c r="E10" s="12"/>
      <c r="F10" s="12"/>
      <c r="G10" s="12"/>
      <c r="H10" s="12" t="s">
        <v>47</v>
      </c>
      <c r="I10" s="12" t="s">
        <v>47</v>
      </c>
      <c r="J10" s="12"/>
      <c r="K10" s="12"/>
      <c r="L10" s="12"/>
      <c r="M10" s="12"/>
      <c r="N10" s="12"/>
      <c r="O10" s="49" t="s">
        <v>0</v>
      </c>
      <c r="P10" s="37" t="s">
        <v>79</v>
      </c>
      <c r="Q10" s="33" t="s">
        <v>1</v>
      </c>
      <c r="R10" s="37" t="s">
        <v>79</v>
      </c>
      <c r="S10" s="33" t="s">
        <v>1</v>
      </c>
      <c r="T10" s="12"/>
      <c r="U10" s="12" t="s">
        <v>85</v>
      </c>
      <c r="V10" s="12" t="s">
        <v>85</v>
      </c>
      <c r="W10" s="12"/>
      <c r="X10" s="12"/>
      <c r="Y10" s="12" t="s">
        <v>89</v>
      </c>
      <c r="Z10" s="12" t="s">
        <v>89</v>
      </c>
      <c r="AA10" s="12" t="s">
        <v>12</v>
      </c>
      <c r="AB10" s="12" t="s">
        <v>27</v>
      </c>
      <c r="AC10" s="12" t="s">
        <v>91</v>
      </c>
      <c r="AD10" s="12"/>
      <c r="AE10" s="12"/>
      <c r="AG10" s="12" t="s">
        <v>118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</row>
    <row r="11" spans="1:80" ht="24.75" customHeight="1" thickBot="1" x14ac:dyDescent="0.3">
      <c r="A11" s="49" t="s">
        <v>0</v>
      </c>
      <c r="B11" s="37" t="s">
        <v>79</v>
      </c>
      <c r="C11" s="33" t="s">
        <v>1</v>
      </c>
      <c r="D11" s="37" t="s">
        <v>79</v>
      </c>
      <c r="E11" s="33" t="s">
        <v>1</v>
      </c>
      <c r="F11" s="12"/>
      <c r="G11" s="12" t="s">
        <v>85</v>
      </c>
      <c r="H11" s="12" t="s">
        <v>85</v>
      </c>
      <c r="I11" s="12"/>
      <c r="J11" s="12"/>
      <c r="K11" s="12" t="s">
        <v>89</v>
      </c>
      <c r="L11" s="12" t="s">
        <v>89</v>
      </c>
      <c r="M11" s="12"/>
      <c r="N11" s="12"/>
      <c r="O11" s="50"/>
      <c r="P11" s="38" t="s">
        <v>50</v>
      </c>
      <c r="Q11" s="36" t="s">
        <v>50</v>
      </c>
      <c r="R11" s="38" t="s">
        <v>80</v>
      </c>
      <c r="S11" s="36" t="s">
        <v>80</v>
      </c>
      <c r="T11" s="12"/>
      <c r="U11" s="12" t="s">
        <v>86</v>
      </c>
      <c r="V11" s="12" t="s">
        <v>27</v>
      </c>
      <c r="W11" s="12" t="s">
        <v>87</v>
      </c>
      <c r="X11" s="12" t="s">
        <v>87</v>
      </c>
      <c r="Y11" s="12" t="s">
        <v>88</v>
      </c>
      <c r="Z11" s="12" t="s">
        <v>88</v>
      </c>
      <c r="AA11" s="12" t="s">
        <v>70</v>
      </c>
      <c r="AB11" s="12" t="s">
        <v>70</v>
      </c>
      <c r="AC11" s="12" t="s">
        <v>71</v>
      </c>
      <c r="AD11" s="12" t="s">
        <v>71</v>
      </c>
      <c r="AE11" s="12" t="s">
        <v>72</v>
      </c>
      <c r="AF11" s="12" t="s">
        <v>73</v>
      </c>
      <c r="AG11" s="12" t="s">
        <v>119</v>
      </c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</row>
    <row r="12" spans="1:80" ht="15.75" thickBot="1" x14ac:dyDescent="0.3">
      <c r="A12" s="50"/>
      <c r="B12" s="38" t="s">
        <v>50</v>
      </c>
      <c r="C12" s="36" t="s">
        <v>50</v>
      </c>
      <c r="D12" s="38" t="s">
        <v>80</v>
      </c>
      <c r="E12" s="36" t="s">
        <v>80</v>
      </c>
      <c r="F12" s="12"/>
      <c r="G12" s="12" t="s">
        <v>86</v>
      </c>
      <c r="H12" s="12" t="s">
        <v>27</v>
      </c>
      <c r="I12" s="12" t="s">
        <v>87</v>
      </c>
      <c r="J12" s="12" t="s">
        <v>87</v>
      </c>
      <c r="K12" s="12" t="s">
        <v>88</v>
      </c>
      <c r="L12" s="12" t="s">
        <v>88</v>
      </c>
      <c r="M12" s="12"/>
      <c r="N12" s="12"/>
      <c r="O12" s="12">
        <v>2018</v>
      </c>
      <c r="P12" s="12">
        <v>99.99</v>
      </c>
      <c r="Q12" s="12">
        <v>54</v>
      </c>
      <c r="R12" s="12">
        <v>99.99</v>
      </c>
      <c r="S12" s="12">
        <v>54</v>
      </c>
      <c r="T12" s="12" t="s">
        <v>90</v>
      </c>
      <c r="U12" s="12"/>
      <c r="V12" s="12"/>
      <c r="W12" s="12">
        <v>99.99</v>
      </c>
      <c r="X12" s="12">
        <v>54</v>
      </c>
      <c r="Y12" s="12">
        <v>54</v>
      </c>
      <c r="Z12" s="12">
        <v>35</v>
      </c>
      <c r="AA12" s="12">
        <v>0</v>
      </c>
      <c r="AB12" s="12">
        <v>0</v>
      </c>
      <c r="AC12" s="12">
        <v>0</v>
      </c>
      <c r="AD12" s="12">
        <v>0</v>
      </c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</row>
    <row r="13" spans="1:80" x14ac:dyDescent="0.25">
      <c r="A13" s="12">
        <v>2014</v>
      </c>
      <c r="B13" s="12">
        <v>184.1739281776905</v>
      </c>
      <c r="C13" s="12">
        <v>88.948944762745072</v>
      </c>
      <c r="D13" s="12">
        <v>184.1739281776905</v>
      </c>
      <c r="E13" s="12">
        <v>88.948944762745072</v>
      </c>
      <c r="F13" s="12" t="s">
        <v>52</v>
      </c>
      <c r="G13" s="12"/>
      <c r="H13" s="12"/>
      <c r="I13" s="12">
        <v>184.1739281776905</v>
      </c>
      <c r="J13" s="12">
        <v>88.948944762745072</v>
      </c>
      <c r="K13" s="12">
        <v>58</v>
      </c>
      <c r="L13" s="12">
        <v>52</v>
      </c>
      <c r="M13" s="12"/>
      <c r="N13" s="12"/>
      <c r="O13" s="12">
        <v>2020</v>
      </c>
      <c r="P13" s="28">
        <v>78.630260853345945</v>
      </c>
      <c r="Q13" s="28">
        <v>44.270988312274007</v>
      </c>
      <c r="R13" s="28">
        <v>78.630260853345945</v>
      </c>
      <c r="S13" s="28">
        <v>44.270988312274007</v>
      </c>
      <c r="T13" s="12" t="s">
        <v>81</v>
      </c>
      <c r="U13" s="12">
        <f t="shared" ref="U13:V20" si="8">+(R13-P13)/P13*100</f>
        <v>0</v>
      </c>
      <c r="V13" s="12">
        <f t="shared" si="8"/>
        <v>0</v>
      </c>
      <c r="W13" s="12">
        <v>99.99</v>
      </c>
      <c r="X13" s="12">
        <v>54</v>
      </c>
      <c r="Y13" s="12">
        <v>54</v>
      </c>
      <c r="Z13" s="12">
        <v>35</v>
      </c>
      <c r="AA13" s="12">
        <f>+P$12-P13</f>
        <v>21.35973914665405</v>
      </c>
      <c r="AB13" s="12">
        <f t="shared" ref="AB13:AD20" si="9">+Q$12-Q13</f>
        <v>9.7290116877259933</v>
      </c>
      <c r="AC13" s="12">
        <f t="shared" si="9"/>
        <v>21.35973914665405</v>
      </c>
      <c r="AD13" s="12">
        <f t="shared" si="9"/>
        <v>9.7290116877259933</v>
      </c>
      <c r="AE13" s="12">
        <f>+(AA13-AC13)/AA13*100</f>
        <v>0</v>
      </c>
      <c r="AF13" s="12">
        <f>+(AB13-AD13)/AB13*100</f>
        <v>0</v>
      </c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</row>
    <row r="14" spans="1:80" x14ac:dyDescent="0.25">
      <c r="A14" s="12">
        <v>2020</v>
      </c>
      <c r="B14" s="28">
        <v>102.90590280866917</v>
      </c>
      <c r="C14" s="28">
        <v>57.434454515851598</v>
      </c>
      <c r="D14" s="28">
        <v>102.90590280866917</v>
      </c>
      <c r="E14" s="28">
        <v>57.434454515851598</v>
      </c>
      <c r="F14" s="12" t="s">
        <v>81</v>
      </c>
      <c r="G14" s="12">
        <f t="shared" ref="G14:H20" si="10">+(D14-B14)/B14*100</f>
        <v>0</v>
      </c>
      <c r="H14" s="12">
        <f t="shared" si="10"/>
        <v>0</v>
      </c>
      <c r="I14" s="12">
        <v>184.1739281776905</v>
      </c>
      <c r="J14" s="12">
        <v>88.948944762745072</v>
      </c>
      <c r="K14" s="12">
        <v>58</v>
      </c>
      <c r="L14" s="12">
        <v>52</v>
      </c>
      <c r="M14" s="12"/>
      <c r="N14" s="12"/>
      <c r="O14" s="12">
        <v>2025</v>
      </c>
      <c r="P14" s="28">
        <v>59.433610003221403</v>
      </c>
      <c r="Q14" s="28">
        <v>34.043501900380122</v>
      </c>
      <c r="R14" s="28">
        <v>59.433610003221403</v>
      </c>
      <c r="S14" s="28">
        <v>34.90110741684132</v>
      </c>
      <c r="T14" s="12" t="s">
        <v>55</v>
      </c>
      <c r="U14" s="12">
        <f t="shared" si="8"/>
        <v>0</v>
      </c>
      <c r="V14" s="12">
        <f t="shared" si="8"/>
        <v>2.5191460002286745</v>
      </c>
      <c r="W14" s="12">
        <v>99.99</v>
      </c>
      <c r="X14" s="12">
        <v>54</v>
      </c>
      <c r="Y14" s="12">
        <v>54</v>
      </c>
      <c r="Z14" s="12">
        <v>35</v>
      </c>
      <c r="AA14" s="12">
        <f t="shared" ref="AA14:AA20" si="11">+P$12-P14</f>
        <v>40.556389996778591</v>
      </c>
      <c r="AB14" s="12">
        <f t="shared" si="9"/>
        <v>19.956498099619878</v>
      </c>
      <c r="AC14" s="12">
        <f t="shared" si="9"/>
        <v>40.556389996778591</v>
      </c>
      <c r="AD14" s="12">
        <f t="shared" si="9"/>
        <v>19.09889258315868</v>
      </c>
      <c r="AE14" s="12">
        <f t="shared" ref="AE14:AF20" si="12">+(AA14-AC14)/AA14*100</f>
        <v>0</v>
      </c>
      <c r="AF14" s="12">
        <f t="shared" si="12"/>
        <v>4.2973747807864848</v>
      </c>
      <c r="AG14" s="12">
        <f>+AB14-AD14</f>
        <v>0.85760551646119865</v>
      </c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</row>
    <row r="15" spans="1:80" x14ac:dyDescent="0.25">
      <c r="A15" s="12">
        <v>2025</v>
      </c>
      <c r="B15" s="28">
        <v>77.443198117140895</v>
      </c>
      <c r="C15" s="28">
        <v>44.364310901139667</v>
      </c>
      <c r="D15" s="28">
        <v>77.443198117140895</v>
      </c>
      <c r="E15" s="28">
        <v>45.428582381370667</v>
      </c>
      <c r="F15" s="12" t="s">
        <v>17</v>
      </c>
      <c r="G15" s="12">
        <f t="shared" si="10"/>
        <v>0</v>
      </c>
      <c r="H15" s="12">
        <f t="shared" si="10"/>
        <v>2.3989361236841833</v>
      </c>
      <c r="I15" s="12">
        <v>184.1739281776905</v>
      </c>
      <c r="J15" s="12">
        <v>88.948944762745072</v>
      </c>
      <c r="K15" s="12">
        <v>58</v>
      </c>
      <c r="L15" s="12">
        <v>52</v>
      </c>
      <c r="M15" s="12"/>
      <c r="N15" s="12"/>
      <c r="O15" s="12">
        <v>2030</v>
      </c>
      <c r="P15" s="12">
        <v>40.236959153096862</v>
      </c>
      <c r="Q15" s="12">
        <v>23.816015488486233</v>
      </c>
      <c r="R15" s="12">
        <v>40.236959153096862</v>
      </c>
      <c r="S15" s="12">
        <v>24.723060891804433</v>
      </c>
      <c r="T15" s="12"/>
      <c r="U15" s="12">
        <f t="shared" si="8"/>
        <v>0</v>
      </c>
      <c r="V15" s="12">
        <f t="shared" si="8"/>
        <v>3.808552290187702</v>
      </c>
      <c r="W15" s="12">
        <v>99.99</v>
      </c>
      <c r="X15" s="12">
        <v>54</v>
      </c>
      <c r="Y15" s="12">
        <v>54</v>
      </c>
      <c r="Z15" s="12">
        <v>35</v>
      </c>
      <c r="AA15" s="12">
        <f t="shared" si="11"/>
        <v>59.753040846903133</v>
      </c>
      <c r="AB15" s="12">
        <f t="shared" si="9"/>
        <v>30.183984511513767</v>
      </c>
      <c r="AC15" s="12">
        <f t="shared" si="9"/>
        <v>59.753040846903133</v>
      </c>
      <c r="AD15" s="12">
        <f t="shared" si="9"/>
        <v>29.276939108195567</v>
      </c>
      <c r="AE15" s="12">
        <f t="shared" si="12"/>
        <v>0</v>
      </c>
      <c r="AF15" s="12">
        <f t="shared" si="12"/>
        <v>3.0050552238131623</v>
      </c>
      <c r="AG15" s="12">
        <f t="shared" ref="AG15:AG20" si="13">+AB15-AD15</f>
        <v>0.90704540331820027</v>
      </c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</row>
    <row r="16" spans="1:80" x14ac:dyDescent="0.25">
      <c r="A16" s="12">
        <v>2030</v>
      </c>
      <c r="B16" s="12">
        <v>51.980493425612607</v>
      </c>
      <c r="C16" s="12">
        <v>31.29416728642774</v>
      </c>
      <c r="D16" s="12">
        <v>51.980493425612607</v>
      </c>
      <c r="E16" s="12">
        <v>32.424120395665334</v>
      </c>
      <c r="F16" s="12"/>
      <c r="G16" s="12">
        <f t="shared" si="10"/>
        <v>0</v>
      </c>
      <c r="H16" s="12">
        <f t="shared" si="10"/>
        <v>3.6107466892964859</v>
      </c>
      <c r="I16" s="12">
        <v>184.1739281776905</v>
      </c>
      <c r="J16" s="12">
        <v>88.948944762745072</v>
      </c>
      <c r="K16" s="12">
        <v>58</v>
      </c>
      <c r="L16" s="12">
        <v>52</v>
      </c>
      <c r="M16" s="12"/>
      <c r="N16" s="12"/>
      <c r="O16" s="12">
        <v>2033</v>
      </c>
      <c r="P16" s="12">
        <f>+P15*0.7+P18*0.3</f>
        <v>38.721796861669169</v>
      </c>
      <c r="Q16" s="12">
        <f t="shared" ref="Q16:S16" si="14">+Q15*0.7+Q18*0.3</f>
        <v>22.436336570272193</v>
      </c>
      <c r="R16" s="12">
        <f t="shared" si="14"/>
        <v>38.721796861669169</v>
      </c>
      <c r="S16" s="12">
        <f t="shared" si="14"/>
        <v>23.407188413680416</v>
      </c>
      <c r="T16" s="12" t="s">
        <v>54</v>
      </c>
      <c r="U16" s="12">
        <f t="shared" si="8"/>
        <v>0</v>
      </c>
      <c r="V16" s="12">
        <f t="shared" si="8"/>
        <v>4.327140664731278</v>
      </c>
      <c r="W16" s="12">
        <v>99.99</v>
      </c>
      <c r="X16" s="12">
        <v>54</v>
      </c>
      <c r="Y16" s="12">
        <v>54</v>
      </c>
      <c r="Z16" s="12">
        <v>35</v>
      </c>
      <c r="AA16" s="12">
        <f t="shared" si="11"/>
        <v>61.268203138330826</v>
      </c>
      <c r="AB16" s="12">
        <f t="shared" si="9"/>
        <v>31.563663429727807</v>
      </c>
      <c r="AC16" s="12">
        <f t="shared" si="9"/>
        <v>61.268203138330826</v>
      </c>
      <c r="AD16" s="12">
        <f t="shared" si="9"/>
        <v>30.592811586319584</v>
      </c>
      <c r="AE16" s="12">
        <f t="shared" si="12"/>
        <v>0</v>
      </c>
      <c r="AF16" s="12">
        <f t="shared" si="12"/>
        <v>3.0758528570984551</v>
      </c>
      <c r="AG16" s="12">
        <f t="shared" si="13"/>
        <v>0.97085184340822295</v>
      </c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</row>
    <row r="17" spans="1:80" x14ac:dyDescent="0.25">
      <c r="A17" s="12">
        <v>2035</v>
      </c>
      <c r="B17" s="12">
        <f>+(B16+B18)/2</f>
        <v>48.471626178759792</v>
      </c>
      <c r="C17" s="12">
        <f t="shared" ref="C17:E19" si="15">+(C16+C18)/2</f>
        <v>28.345187916256236</v>
      </c>
      <c r="D17" s="12">
        <f>+(D16+D18)/2</f>
        <v>48.471626178759792</v>
      </c>
      <c r="E17" s="12">
        <f t="shared" si="15"/>
        <v>29.613202925514081</v>
      </c>
      <c r="F17" s="12" t="s">
        <v>17</v>
      </c>
      <c r="G17" s="12">
        <f t="shared" si="10"/>
        <v>0</v>
      </c>
      <c r="H17" s="12">
        <f t="shared" si="10"/>
        <v>4.4734754026119035</v>
      </c>
      <c r="I17" s="12">
        <v>184.1739281776905</v>
      </c>
      <c r="J17" s="12">
        <v>88.948944762745072</v>
      </c>
      <c r="K17" s="12">
        <v>58</v>
      </c>
      <c r="L17" s="12">
        <v>52</v>
      </c>
      <c r="M17" s="12"/>
      <c r="N17" s="12"/>
      <c r="O17" s="12">
        <v>2035</v>
      </c>
      <c r="P17" s="12">
        <f>+P16*5/7+P18*2/7</f>
        <v>37.711688667384045</v>
      </c>
      <c r="Q17" s="12">
        <f t="shared" ref="Q17:S17" si="16">+Q16*5/7+Q18*2/7</f>
        <v>21.516550624796167</v>
      </c>
      <c r="R17" s="12">
        <f>+R16*5/7+R18*2/7</f>
        <v>37.711688667384045</v>
      </c>
      <c r="S17" s="12">
        <f t="shared" si="16"/>
        <v>22.529940094931071</v>
      </c>
      <c r="T17" s="12" t="s">
        <v>17</v>
      </c>
      <c r="U17" s="12">
        <f t="shared" si="8"/>
        <v>0</v>
      </c>
      <c r="V17" s="12">
        <f t="shared" si="8"/>
        <v>4.7098137977889927</v>
      </c>
      <c r="W17" s="12">
        <v>99.99</v>
      </c>
      <c r="X17" s="12">
        <v>54</v>
      </c>
      <c r="Y17" s="12">
        <v>54</v>
      </c>
      <c r="Z17" s="12">
        <v>35</v>
      </c>
      <c r="AA17" s="12">
        <f t="shared" si="11"/>
        <v>62.278311332615949</v>
      </c>
      <c r="AB17" s="12">
        <f t="shared" si="9"/>
        <v>32.483449375203833</v>
      </c>
      <c r="AC17" s="12">
        <f t="shared" si="9"/>
        <v>62.278311332615949</v>
      </c>
      <c r="AD17" s="12">
        <f t="shared" si="9"/>
        <v>31.470059905068929</v>
      </c>
      <c r="AE17" s="12">
        <f t="shared" si="12"/>
        <v>0</v>
      </c>
      <c r="AF17" s="12">
        <f t="shared" si="12"/>
        <v>3.1197101589478122</v>
      </c>
      <c r="AG17" s="12">
        <f t="shared" si="13"/>
        <v>1.0133894701349035</v>
      </c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</row>
    <row r="18" spans="1:80" x14ac:dyDescent="0.25">
      <c r="A18" s="12">
        <v>2040</v>
      </c>
      <c r="B18" s="12">
        <v>44.962758931906976</v>
      </c>
      <c r="C18" s="12">
        <v>25.396208546084729</v>
      </c>
      <c r="D18" s="12">
        <v>44.962758931906976</v>
      </c>
      <c r="E18" s="12">
        <v>26.802285455362831</v>
      </c>
      <c r="F18" s="12"/>
      <c r="G18" s="12">
        <f t="shared" si="10"/>
        <v>0</v>
      </c>
      <c r="H18" s="12">
        <f t="shared" si="10"/>
        <v>5.5365623050645238</v>
      </c>
      <c r="I18" s="12">
        <v>184.1739281776905</v>
      </c>
      <c r="J18" s="12">
        <v>88.948944762745072</v>
      </c>
      <c r="K18" s="12">
        <v>58</v>
      </c>
      <c r="L18" s="12">
        <v>52</v>
      </c>
      <c r="M18" s="12"/>
      <c r="N18" s="12"/>
      <c r="O18" s="12">
        <v>2040</v>
      </c>
      <c r="P18" s="12">
        <v>35.186418181671229</v>
      </c>
      <c r="Q18" s="12">
        <v>19.217085761106109</v>
      </c>
      <c r="R18" s="12">
        <v>35.186418181671229</v>
      </c>
      <c r="S18" s="12">
        <v>20.336819298057708</v>
      </c>
      <c r="T18" s="12"/>
      <c r="U18" s="12">
        <f t="shared" si="8"/>
        <v>0</v>
      </c>
      <c r="V18" s="12">
        <f t="shared" si="8"/>
        <v>5.8267603676820423</v>
      </c>
      <c r="W18" s="12">
        <v>99.99</v>
      </c>
      <c r="X18" s="12">
        <v>54</v>
      </c>
      <c r="Y18" s="12">
        <v>54</v>
      </c>
      <c r="Z18" s="12">
        <v>35</v>
      </c>
      <c r="AA18" s="12">
        <f t="shared" si="11"/>
        <v>64.803581818328766</v>
      </c>
      <c r="AB18" s="12">
        <f t="shared" si="9"/>
        <v>34.782914238893895</v>
      </c>
      <c r="AC18" s="12">
        <f t="shared" si="9"/>
        <v>64.803581818328766</v>
      </c>
      <c r="AD18" s="12">
        <f t="shared" si="9"/>
        <v>33.663180701942295</v>
      </c>
      <c r="AE18" s="12">
        <f t="shared" si="12"/>
        <v>0</v>
      </c>
      <c r="AF18" s="12">
        <f t="shared" si="12"/>
        <v>3.2192056400481972</v>
      </c>
      <c r="AG18" s="12">
        <f t="shared" si="13"/>
        <v>1.1197335369515997</v>
      </c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</row>
    <row r="19" spans="1:80" x14ac:dyDescent="0.25">
      <c r="A19" s="12">
        <v>2045</v>
      </c>
      <c r="B19" s="12">
        <f>+(B18+B20)/2</f>
        <v>46.40500561490866</v>
      </c>
      <c r="C19" s="12">
        <f t="shared" si="15"/>
        <v>25.124882864465242</v>
      </c>
      <c r="D19" s="12">
        <f>+(D18+D20)/2</f>
        <v>46.40500561490866</v>
      </c>
      <c r="E19" s="12">
        <f t="shared" si="15"/>
        <v>26.598088996932496</v>
      </c>
      <c r="F19" s="12" t="s">
        <v>17</v>
      </c>
      <c r="G19" s="12">
        <f t="shared" si="10"/>
        <v>0</v>
      </c>
      <c r="H19" s="12">
        <f t="shared" si="10"/>
        <v>5.863534331341488</v>
      </c>
      <c r="I19" s="12">
        <v>184.1739281776905</v>
      </c>
      <c r="J19" s="12">
        <v>88.948944762745072</v>
      </c>
      <c r="K19" s="12">
        <v>58</v>
      </c>
      <c r="L19" s="12">
        <v>52</v>
      </c>
      <c r="M19" s="12"/>
      <c r="N19" s="12"/>
      <c r="O19" s="12">
        <v>2045</v>
      </c>
      <c r="P19" s="12">
        <f>+(P18+P20)/2</f>
        <v>36.306616791263806</v>
      </c>
      <c r="Q19" s="12">
        <f t="shared" ref="Q19:S19" si="17">+(Q18+Q20)/2</f>
        <v>19.041696411380769</v>
      </c>
      <c r="R19" s="12">
        <v>36.306616791263806</v>
      </c>
      <c r="S19" s="12">
        <f t="shared" si="17"/>
        <v>20.214547322466572</v>
      </c>
      <c r="T19" s="12" t="s">
        <v>17</v>
      </c>
      <c r="U19" s="12">
        <f t="shared" si="8"/>
        <v>0</v>
      </c>
      <c r="V19" s="12">
        <f t="shared" si="8"/>
        <v>6.1593824717466754</v>
      </c>
      <c r="W19" s="12">
        <v>99.99</v>
      </c>
      <c r="X19" s="12">
        <v>54</v>
      </c>
      <c r="Y19" s="12">
        <v>54</v>
      </c>
      <c r="Z19" s="12">
        <v>35</v>
      </c>
      <c r="AA19" s="12">
        <f t="shared" si="11"/>
        <v>63.683383208736188</v>
      </c>
      <c r="AB19" s="12">
        <f t="shared" si="9"/>
        <v>34.958303588619231</v>
      </c>
      <c r="AC19" s="12">
        <f t="shared" si="9"/>
        <v>63.683383208736188</v>
      </c>
      <c r="AD19" s="12">
        <f t="shared" si="9"/>
        <v>33.785452677533428</v>
      </c>
      <c r="AE19" s="12">
        <f t="shared" si="12"/>
        <v>0</v>
      </c>
      <c r="AF19" s="12">
        <f t="shared" si="12"/>
        <v>3.35499950137062</v>
      </c>
      <c r="AG19" s="12">
        <f t="shared" si="13"/>
        <v>1.1728509110858027</v>
      </c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</row>
    <row r="20" spans="1:80" x14ac:dyDescent="0.25">
      <c r="A20" s="12">
        <v>2050</v>
      </c>
      <c r="B20" s="12">
        <v>47.847252297910337</v>
      </c>
      <c r="C20" s="12">
        <v>24.853557182845758</v>
      </c>
      <c r="D20" s="12">
        <v>47.847252297910337</v>
      </c>
      <c r="E20" s="12">
        <v>26.393892538502161</v>
      </c>
      <c r="F20" s="12"/>
      <c r="G20" s="12">
        <f t="shared" si="10"/>
        <v>0</v>
      </c>
      <c r="H20" s="12">
        <f t="shared" si="10"/>
        <v>6.19764544899658</v>
      </c>
      <c r="I20" s="12">
        <v>184.1739281776905</v>
      </c>
      <c r="J20" s="12">
        <v>88.948944762745072</v>
      </c>
      <c r="K20" s="12">
        <v>58</v>
      </c>
      <c r="L20" s="12">
        <v>52</v>
      </c>
      <c r="M20" s="12"/>
      <c r="N20" s="12"/>
      <c r="O20" s="12">
        <v>2050</v>
      </c>
      <c r="P20" s="12">
        <v>37.426815400856377</v>
      </c>
      <c r="Q20" s="12">
        <v>18.866307061655434</v>
      </c>
      <c r="R20" s="12">
        <v>37.426815400856377</v>
      </c>
      <c r="S20" s="12">
        <v>20.092275346875432</v>
      </c>
      <c r="T20" s="12"/>
      <c r="U20" s="12">
        <f t="shared" si="8"/>
        <v>0</v>
      </c>
      <c r="V20" s="12">
        <f t="shared" si="8"/>
        <v>6.4981889736741376</v>
      </c>
      <c r="W20" s="12">
        <v>99.99</v>
      </c>
      <c r="X20" s="12">
        <v>54</v>
      </c>
      <c r="Y20" s="12">
        <v>54</v>
      </c>
      <c r="Z20" s="12">
        <v>35</v>
      </c>
      <c r="AA20" s="12">
        <f t="shared" si="11"/>
        <v>62.563184599143618</v>
      </c>
      <c r="AB20" s="12">
        <f t="shared" si="9"/>
        <v>35.133692938344566</v>
      </c>
      <c r="AC20" s="12">
        <f t="shared" si="9"/>
        <v>62.563184599143618</v>
      </c>
      <c r="AD20" s="12">
        <f t="shared" si="9"/>
        <v>33.907724653124568</v>
      </c>
      <c r="AE20" s="12">
        <f t="shared" si="12"/>
        <v>0</v>
      </c>
      <c r="AF20" s="12">
        <f t="shared" si="12"/>
        <v>3.4894375816724601</v>
      </c>
      <c r="AG20" s="12">
        <f t="shared" si="13"/>
        <v>1.2259682852199987</v>
      </c>
    </row>
    <row r="21" spans="1:80" x14ac:dyDescent="0.25"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</row>
    <row r="22" spans="1:80" x14ac:dyDescent="0.25">
      <c r="B22">
        <v>32.835456729670597</v>
      </c>
      <c r="C22">
        <v>32.835456729670597</v>
      </c>
      <c r="D22">
        <v>2.3209614520006299</v>
      </c>
      <c r="E22">
        <f>+B22+D22+0.03</f>
        <v>35.186418181671229</v>
      </c>
      <c r="J22" t="s">
        <v>93</v>
      </c>
      <c r="K22" t="s">
        <v>96</v>
      </c>
      <c r="N22" t="s">
        <v>97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</row>
    <row r="23" spans="1:80" x14ac:dyDescent="0.25">
      <c r="B23">
        <v>19.263307616912499</v>
      </c>
      <c r="C23">
        <v>18.143574079960899</v>
      </c>
      <c r="D23">
        <v>1.0235116811452101</v>
      </c>
      <c r="E23">
        <f>+B23+D23+0.05</f>
        <v>20.336819298057708</v>
      </c>
      <c r="F23">
        <f>+(B23-C23)/(C23)</f>
        <v>6.1715157775243189E-2</v>
      </c>
      <c r="G23">
        <f>+C23+D23+0.05</f>
        <v>19.217085761106109</v>
      </c>
      <c r="J23" t="s">
        <v>92</v>
      </c>
      <c r="K23" t="s">
        <v>95</v>
      </c>
      <c r="N23" t="s">
        <v>98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</row>
    <row r="24" spans="1:80" x14ac:dyDescent="0.25">
      <c r="B24">
        <v>37.362402647957602</v>
      </c>
      <c r="C24">
        <v>37.362402647957602</v>
      </c>
      <c r="D24">
        <v>2.8445565051392601</v>
      </c>
      <c r="E24">
        <f>+B24+D24+0.03</f>
        <v>40.236959153096862</v>
      </c>
      <c r="I24" t="s">
        <v>100</v>
      </c>
      <c r="J24" s="12">
        <f>+SUM(Y73:Y74)</f>
        <v>0</v>
      </c>
      <c r="K24" s="12">
        <f>+SUM(C43:C44)</f>
        <v>21.429265424303662</v>
      </c>
      <c r="L24" s="12">
        <v>2035</v>
      </c>
      <c r="M24" s="12"/>
      <c r="N24" s="12">
        <f t="shared" ref="N24:N25" si="18">+K24-J24</f>
        <v>21.429265424303662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</row>
    <row r="25" spans="1:80" x14ac:dyDescent="0.25">
      <c r="B25">
        <v>23.404832758097601</v>
      </c>
      <c r="C25">
        <v>22.497787354779401</v>
      </c>
      <c r="D25">
        <v>1.26822813370683</v>
      </c>
      <c r="E25">
        <f>+B25+D25+0.05</f>
        <v>24.723060891804433</v>
      </c>
      <c r="F25">
        <f>+(B25-C25)/(C25)</f>
        <v>4.031709381080574E-2</v>
      </c>
      <c r="G25">
        <f>+C25+D25+0.05</f>
        <v>23.816015488486233</v>
      </c>
      <c r="I25" t="s">
        <v>100</v>
      </c>
      <c r="J25" s="12">
        <f>+SUM(Z73:Z74)</f>
        <v>0</v>
      </c>
      <c r="K25" s="12">
        <f>+SUM(D43:D44)</f>
        <v>43.479288359643057</v>
      </c>
      <c r="L25" s="12">
        <v>2035</v>
      </c>
      <c r="M25" s="12"/>
      <c r="N25" s="12">
        <f t="shared" si="18"/>
        <v>43.479288359643057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</row>
    <row r="26" spans="1:80" x14ac:dyDescent="0.25">
      <c r="B26">
        <f>+(B22*0.3+B24*0.7)</f>
        <v>36.004318872471501</v>
      </c>
      <c r="C26">
        <f t="shared" ref="C26:D26" si="19">+(C22*0.3+C24*0.7)</f>
        <v>36.004318872471501</v>
      </c>
      <c r="D26">
        <f t="shared" si="19"/>
        <v>2.6874779891976708</v>
      </c>
      <c r="E26">
        <f>+(E22*0.3+E24*0.7)</f>
        <v>38.721796861669169</v>
      </c>
      <c r="I26" t="s">
        <v>99</v>
      </c>
      <c r="J26" s="32">
        <v>52.64</v>
      </c>
      <c r="K26" s="32">
        <f>+SUM(C35:C36)</f>
        <v>45.817437372648939</v>
      </c>
      <c r="L26" s="32" t="s">
        <v>56</v>
      </c>
      <c r="M26" s="32"/>
      <c r="N26" s="32">
        <f>+K26-J26</f>
        <v>-6.8225626273510613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</row>
    <row r="27" spans="1:80" x14ac:dyDescent="0.25">
      <c r="B27">
        <f t="shared" ref="B27:D27" si="20">+(B23*0.3+B25*0.7)</f>
        <v>22.162375215742067</v>
      </c>
      <c r="C27">
        <f t="shared" si="20"/>
        <v>21.191523372333851</v>
      </c>
      <c r="D27">
        <f t="shared" si="20"/>
        <v>1.1948131979383438</v>
      </c>
      <c r="E27">
        <f>+(E23*0.3+E25*0.7)</f>
        <v>23.407188413680416</v>
      </c>
      <c r="F27">
        <f>+(B27-C27)/(C27)</f>
        <v>4.5813216272865553E-2</v>
      </c>
      <c r="G27">
        <f>+C27+D27+0.05</f>
        <v>22.436336570272196</v>
      </c>
      <c r="I27" t="s">
        <v>99</v>
      </c>
      <c r="J27" s="32">
        <v>50.88</v>
      </c>
      <c r="K27" s="32">
        <f>+D35+D36</f>
        <v>43.150845285700001</v>
      </c>
      <c r="L27" s="32" t="s">
        <v>57</v>
      </c>
      <c r="M27" s="32"/>
      <c r="N27" s="32">
        <f t="shared" ref="N27:N39" si="21">+K27-J27</f>
        <v>-7.7291547143000017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</row>
    <row r="28" spans="1:80" x14ac:dyDescent="0.25">
      <c r="I28" t="s">
        <v>99</v>
      </c>
      <c r="J28" s="32">
        <v>28.01</v>
      </c>
      <c r="K28" s="32">
        <f>+C41+C42</f>
        <v>21.110387892123658</v>
      </c>
      <c r="L28" s="32" t="s">
        <v>58</v>
      </c>
      <c r="M28" s="32"/>
      <c r="N28" s="32">
        <f t="shared" si="21"/>
        <v>-6.8996121078763437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</row>
    <row r="29" spans="1:80" x14ac:dyDescent="0.25">
      <c r="A29" s="12"/>
      <c r="B29" s="12" t="s">
        <v>94</v>
      </c>
      <c r="C29" s="12"/>
      <c r="I29" t="s">
        <v>99</v>
      </c>
      <c r="J29" s="32">
        <v>49.56</v>
      </c>
      <c r="K29" s="32">
        <f>+D41+D42</f>
        <v>41.631955081808051</v>
      </c>
      <c r="L29" s="32" t="s">
        <v>59</v>
      </c>
      <c r="M29" s="32"/>
      <c r="N29" s="32">
        <f t="shared" si="21"/>
        <v>-7.9280449181919508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</row>
    <row r="30" spans="1:80" x14ac:dyDescent="0.25">
      <c r="A30" s="12"/>
      <c r="B30" s="12"/>
      <c r="C30" s="12"/>
      <c r="I30" t="s">
        <v>100</v>
      </c>
      <c r="J30" s="12">
        <f>+SUM(Y67:Y68)</f>
        <v>0</v>
      </c>
      <c r="K30" s="12">
        <f>+SUM(C37:C38)</f>
        <v>30.255801607534689</v>
      </c>
      <c r="L30" s="12">
        <v>2020</v>
      </c>
      <c r="M30" s="12"/>
      <c r="N30" s="12">
        <f t="shared" si="21"/>
        <v>30.255801607534689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</row>
    <row r="31" spans="1:80" x14ac:dyDescent="0.25">
      <c r="A31" s="12"/>
      <c r="B31" s="12"/>
      <c r="C31" s="12"/>
      <c r="I31" t="s">
        <v>100</v>
      </c>
      <c r="J31" s="12">
        <f>+SUM(Y69:Y70)</f>
        <v>0</v>
      </c>
      <c r="K31" s="12">
        <f>+SUM(C39:C40)</f>
        <v>23.60133768302352</v>
      </c>
      <c r="L31" s="12">
        <v>2025</v>
      </c>
      <c r="M31" s="12"/>
      <c r="N31" s="12">
        <f t="shared" si="21"/>
        <v>23.60133768302352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</row>
    <row r="32" spans="1:80" x14ac:dyDescent="0.25">
      <c r="I32" t="s">
        <v>100</v>
      </c>
      <c r="J32" s="12">
        <f>+SUM(Y75:Y76)</f>
        <v>0</v>
      </c>
      <c r="K32" s="12">
        <f>+SUM(C45:C46)</f>
        <v>21.748142956483662</v>
      </c>
      <c r="L32" s="12">
        <v>2040</v>
      </c>
      <c r="M32" s="12"/>
      <c r="N32" s="12">
        <f t="shared" si="21"/>
        <v>21.748142956483662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</row>
    <row r="33" spans="1:63" x14ac:dyDescent="0.25">
      <c r="C33" t="s">
        <v>40</v>
      </c>
      <c r="G33" t="s">
        <v>42</v>
      </c>
      <c r="I33" t="s">
        <v>100</v>
      </c>
      <c r="J33" s="12">
        <f>+SUM(Z67:Z68)</f>
        <v>0</v>
      </c>
      <c r="K33" s="12">
        <f>+SUM(D37:D38)</f>
        <v>39.880237943864586</v>
      </c>
      <c r="L33" s="12">
        <v>2020</v>
      </c>
      <c r="M33" s="12"/>
      <c r="N33" s="12">
        <f t="shared" si="21"/>
        <v>39.880237943864586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</row>
    <row r="34" spans="1:63" x14ac:dyDescent="0.25">
      <c r="C34" t="s">
        <v>10</v>
      </c>
      <c r="D34" t="s">
        <v>11</v>
      </c>
      <c r="E34" t="s">
        <v>12</v>
      </c>
      <c r="F34" t="s">
        <v>11</v>
      </c>
      <c r="G34" t="s">
        <v>43</v>
      </c>
      <c r="I34" t="s">
        <v>100</v>
      </c>
      <c r="J34" s="12">
        <f>+SUM(Z69:Z70)</f>
        <v>0</v>
      </c>
      <c r="K34" s="12">
        <f>+SUM(D39:D40)</f>
        <v>40.20866354080875</v>
      </c>
      <c r="L34" s="12">
        <v>2025</v>
      </c>
      <c r="M34" s="12"/>
      <c r="N34" s="12">
        <f t="shared" si="21"/>
        <v>40.20866354080875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</row>
    <row r="35" spans="1:63" x14ac:dyDescent="0.25">
      <c r="A35">
        <v>2014</v>
      </c>
      <c r="B35" t="s">
        <v>8</v>
      </c>
      <c r="C35" s="12">
        <v>43.6379584978528</v>
      </c>
      <c r="D35" s="12">
        <v>41.602623345346501</v>
      </c>
      <c r="E35" s="12">
        <v>43.6379584978528</v>
      </c>
      <c r="F35" s="12">
        <v>41.602623345346501</v>
      </c>
      <c r="I35" t="s">
        <v>100</v>
      </c>
      <c r="J35" s="12">
        <f>+SUM(Z75:Z76)</f>
        <v>0</v>
      </c>
      <c r="K35" s="12">
        <f>+SUM(D45:D46)</f>
        <v>45.32662163747807</v>
      </c>
      <c r="L35" s="12">
        <v>2040</v>
      </c>
      <c r="M35" s="12"/>
      <c r="N35" s="12">
        <f t="shared" si="21"/>
        <v>45.32662163747807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</row>
    <row r="36" spans="1:63" x14ac:dyDescent="0.25">
      <c r="A36">
        <v>2014</v>
      </c>
      <c r="B36" t="s">
        <v>9</v>
      </c>
      <c r="C36" s="12">
        <v>2.17947887479614</v>
      </c>
      <c r="D36" s="12">
        <v>1.5482219403535</v>
      </c>
      <c r="E36" s="12">
        <v>2.17947887479614</v>
      </c>
      <c r="F36" s="12">
        <v>1.5482219403535</v>
      </c>
      <c r="I36" t="s">
        <v>100</v>
      </c>
      <c r="J36" s="12">
        <f>+Y77+Y78</f>
        <v>0</v>
      </c>
      <c r="K36" s="12">
        <f>+C47+C48</f>
        <v>23.108074786061024</v>
      </c>
      <c r="L36" s="12">
        <v>2045</v>
      </c>
      <c r="M36" s="12"/>
      <c r="N36" s="12">
        <f t="shared" si="21"/>
        <v>23.108074786061024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</row>
    <row r="37" spans="1:63" x14ac:dyDescent="0.25">
      <c r="A37">
        <v>2020</v>
      </c>
      <c r="B37" t="s">
        <v>8</v>
      </c>
      <c r="C37" s="12">
        <v>28.8766165304393</v>
      </c>
      <c r="D37" s="12">
        <v>38.621373237739697</v>
      </c>
      <c r="E37" s="12">
        <v>28.8766165304393</v>
      </c>
      <c r="F37" s="12">
        <v>38.621373237739697</v>
      </c>
      <c r="I37" t="s">
        <v>100</v>
      </c>
      <c r="J37" s="12">
        <f>+Z77+Z78</f>
        <v>0</v>
      </c>
      <c r="K37" s="12">
        <f>+D47+D48</f>
        <v>47.408212495350476</v>
      </c>
      <c r="L37" s="12">
        <v>2045</v>
      </c>
      <c r="M37" s="12"/>
      <c r="N37" s="12">
        <f t="shared" si="21"/>
        <v>47.408212495350476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</row>
    <row r="38" spans="1:63" x14ac:dyDescent="0.25">
      <c r="A38">
        <v>2020</v>
      </c>
      <c r="B38" t="s">
        <v>9</v>
      </c>
      <c r="C38" s="12">
        <v>1.37918507709539</v>
      </c>
      <c r="D38" s="12">
        <v>1.2588647061248901</v>
      </c>
      <c r="E38" s="12">
        <v>1.37918507709539</v>
      </c>
      <c r="F38" s="12">
        <v>1.2588647061248901</v>
      </c>
      <c r="I38" t="s">
        <v>100</v>
      </c>
      <c r="J38" s="12">
        <f>+Y79+Y80</f>
        <v>0</v>
      </c>
      <c r="K38" s="12">
        <f>+C49+C50</f>
        <v>24.468006615638387</v>
      </c>
      <c r="L38" s="12">
        <v>2050</v>
      </c>
      <c r="M38" s="12"/>
      <c r="N38" s="12">
        <f t="shared" si="21"/>
        <v>24.468006615638387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</row>
    <row r="39" spans="1:63" x14ac:dyDescent="0.25">
      <c r="A39">
        <v>2025</v>
      </c>
      <c r="B39" t="s">
        <v>8</v>
      </c>
      <c r="C39" s="12">
        <v>22.555036085502699</v>
      </c>
      <c r="D39" s="12">
        <v>39.0404267293953</v>
      </c>
      <c r="E39" s="12">
        <v>22.555036085502699</v>
      </c>
      <c r="F39" s="12">
        <v>39.0404267293953</v>
      </c>
      <c r="I39" t="s">
        <v>100</v>
      </c>
      <c r="J39" s="12">
        <f>+Z79+Z80</f>
        <v>0</v>
      </c>
      <c r="K39" s="12">
        <f>+D49+D50</f>
        <v>49.489803353222875</v>
      </c>
      <c r="L39" s="12">
        <v>2050</v>
      </c>
      <c r="M39" s="12"/>
      <c r="N39" s="12">
        <f t="shared" si="21"/>
        <v>49.489803353222875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</row>
    <row r="40" spans="1:63" x14ac:dyDescent="0.25">
      <c r="A40">
        <v>2025</v>
      </c>
      <c r="B40" t="s">
        <v>9</v>
      </c>
      <c r="C40" s="12">
        <v>1.0463015975208201</v>
      </c>
      <c r="D40" s="12">
        <v>1.16823681141345</v>
      </c>
      <c r="E40" s="12">
        <v>1.0463015975208201</v>
      </c>
      <c r="F40" s="12">
        <v>1.16823681141345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</row>
    <row r="41" spans="1:63" x14ac:dyDescent="0.25">
      <c r="A41">
        <v>2030</v>
      </c>
      <c r="B41" t="s">
        <v>8</v>
      </c>
      <c r="C41" s="12">
        <v>20.1849281984687</v>
      </c>
      <c r="D41" s="12">
        <v>40.4728662373589</v>
      </c>
      <c r="E41" s="12">
        <v>20.1849281984687</v>
      </c>
      <c r="F41" s="12">
        <v>40.4728662373589</v>
      </c>
      <c r="H41" t="s">
        <v>24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</row>
    <row r="42" spans="1:63" x14ac:dyDescent="0.25">
      <c r="A42">
        <v>2030</v>
      </c>
      <c r="B42" t="s">
        <v>9</v>
      </c>
      <c r="C42" s="12">
        <v>0.92545969365495895</v>
      </c>
      <c r="D42" s="12">
        <v>1.1590888444491501</v>
      </c>
      <c r="E42" s="12">
        <v>0.92545969365495895</v>
      </c>
      <c r="F42" s="12">
        <v>1.1590888444491501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</row>
    <row r="43" spans="1:63" x14ac:dyDescent="0.25">
      <c r="A43">
        <v>2035</v>
      </c>
      <c r="B43" t="s">
        <v>8</v>
      </c>
      <c r="C43" s="12">
        <f>+(C41+C45)/2</f>
        <v>20.484653124135249</v>
      </c>
      <c r="D43" s="12">
        <f t="shared" ref="D43:F44" si="22">+(D41+D45)/2</f>
        <v>42.285005074204747</v>
      </c>
      <c r="E43" s="12">
        <f t="shared" si="22"/>
        <v>20.484653124135249</v>
      </c>
      <c r="F43" s="12">
        <f t="shared" si="22"/>
        <v>42.285005074204747</v>
      </c>
      <c r="G43" t="s">
        <v>17</v>
      </c>
      <c r="J43" s="12" t="s">
        <v>101</v>
      </c>
      <c r="K43" s="12"/>
      <c r="L43" s="12">
        <v>86.255446758745151</v>
      </c>
      <c r="M43" s="12">
        <v>60.181772349039619</v>
      </c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</row>
    <row r="44" spans="1:63" x14ac:dyDescent="0.25">
      <c r="A44">
        <v>2035</v>
      </c>
      <c r="B44" t="s">
        <v>9</v>
      </c>
      <c r="C44" s="12">
        <f>+(C42+C46)/2</f>
        <v>0.94461230016841047</v>
      </c>
      <c r="D44" s="12">
        <f t="shared" si="22"/>
        <v>1.1942832854383101</v>
      </c>
      <c r="E44" s="12">
        <f t="shared" si="22"/>
        <v>0.94461230016841047</v>
      </c>
      <c r="F44" s="12">
        <f t="shared" si="22"/>
        <v>1.1942832854383101</v>
      </c>
      <c r="G44" t="s">
        <v>17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</row>
    <row r="45" spans="1:63" x14ac:dyDescent="0.25">
      <c r="A45">
        <v>2040</v>
      </c>
      <c r="B45" t="s">
        <v>8</v>
      </c>
      <c r="C45" s="12">
        <v>20.784378049801798</v>
      </c>
      <c r="D45" s="12">
        <v>44.097143911050601</v>
      </c>
      <c r="E45" s="12">
        <v>20.784378049801798</v>
      </c>
      <c r="F45" s="12">
        <v>44.097143911050601</v>
      </c>
      <c r="J45" s="12"/>
      <c r="K45" s="12">
        <v>62.961964457978659</v>
      </c>
      <c r="L45" s="12">
        <v>48.801200694480428</v>
      </c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</row>
    <row r="46" spans="1:63" x14ac:dyDescent="0.25">
      <c r="A46">
        <v>2040</v>
      </c>
      <c r="B46" t="s">
        <v>9</v>
      </c>
      <c r="C46" s="12">
        <v>0.96376490668186199</v>
      </c>
      <c r="D46" s="12">
        <v>1.2294777264274701</v>
      </c>
      <c r="E46" s="12">
        <v>0.96376490668186199</v>
      </c>
      <c r="F46" s="12">
        <v>1.2294777264274701</v>
      </c>
      <c r="J46" s="12"/>
      <c r="K46" s="12">
        <v>39.668482157212168</v>
      </c>
      <c r="L46" s="12">
        <v>37.420629039921231</v>
      </c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</row>
    <row r="47" spans="1:63" x14ac:dyDescent="0.25">
      <c r="A47">
        <v>2045</v>
      </c>
      <c r="B47" t="s">
        <v>8</v>
      </c>
      <c r="C47" s="12">
        <f>+(C45+C49)/2</f>
        <v>22.07448548488545</v>
      </c>
      <c r="D47" s="12">
        <f t="shared" ref="D47:F48" si="23">+(D45+D49)/2</f>
        <v>46.12637637382575</v>
      </c>
      <c r="E47" s="12">
        <f t="shared" si="23"/>
        <v>22.07448548488545</v>
      </c>
      <c r="F47" s="12">
        <f t="shared" si="23"/>
        <v>46.12637637382575</v>
      </c>
      <c r="J47" s="12"/>
      <c r="K47" s="12">
        <v>33.530537132488369</v>
      </c>
      <c r="L47" s="12">
        <v>32.85896876864124</v>
      </c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</row>
    <row r="48" spans="1:63" x14ac:dyDescent="0.25">
      <c r="A48">
        <v>2045</v>
      </c>
      <c r="B48" t="s">
        <v>9</v>
      </c>
      <c r="C48" s="12">
        <f>+(C46+C50)/2</f>
        <v>1.0335893011755759</v>
      </c>
      <c r="D48" s="12">
        <f t="shared" si="23"/>
        <v>1.2818361215247251</v>
      </c>
      <c r="E48" s="12">
        <f t="shared" si="23"/>
        <v>1.0335893011755759</v>
      </c>
      <c r="F48" s="12">
        <f t="shared" si="23"/>
        <v>1.2818361215247251</v>
      </c>
      <c r="G48" t="s">
        <v>17</v>
      </c>
      <c r="J48" s="12"/>
      <c r="K48" s="12">
        <v>27.392592107764568</v>
      </c>
      <c r="L48" s="12">
        <v>28.297308497361254</v>
      </c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</row>
    <row r="49" spans="1:63" x14ac:dyDescent="0.25">
      <c r="A49">
        <v>2050</v>
      </c>
      <c r="B49" t="s">
        <v>8</v>
      </c>
      <c r="C49" s="12">
        <v>23.364592919969098</v>
      </c>
      <c r="D49" s="12">
        <v>48.155608836600898</v>
      </c>
      <c r="E49" s="12">
        <v>23.364592919969098</v>
      </c>
      <c r="F49" s="12">
        <v>48.155608836600898</v>
      </c>
      <c r="G49" t="s">
        <v>17</v>
      </c>
      <c r="J49" s="12"/>
      <c r="K49" s="12">
        <f>+K48-(K47-K48)</f>
        <v>21.254647083040766</v>
      </c>
      <c r="L49" s="12">
        <f>+L48-(L47-L48)</f>
        <v>23.735648226081267</v>
      </c>
      <c r="M49" s="12" t="s">
        <v>62</v>
      </c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</row>
    <row r="50" spans="1:63" x14ac:dyDescent="0.25">
      <c r="A50">
        <v>2050</v>
      </c>
      <c r="B50" t="s">
        <v>9</v>
      </c>
      <c r="C50" s="12">
        <v>1.1034136956692899</v>
      </c>
      <c r="D50" s="12">
        <v>1.33419451662198</v>
      </c>
      <c r="E50" s="12">
        <v>1.1034136956692899</v>
      </c>
      <c r="F50" s="12">
        <v>1.33419451662198</v>
      </c>
      <c r="J50" s="12"/>
      <c r="K50" s="12">
        <f>+K49-(K48-K49)</f>
        <v>15.116702058316964</v>
      </c>
      <c r="L50" s="12">
        <f>+L49-(L48-L49)</f>
        <v>19.17398795480128</v>
      </c>
      <c r="M50" s="12" t="s">
        <v>62</v>
      </c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</row>
    <row r="51" spans="1:63" x14ac:dyDescent="0.25">
      <c r="A51" t="s">
        <v>29</v>
      </c>
      <c r="C51" t="s">
        <v>68</v>
      </c>
      <c r="D51" t="s">
        <v>68</v>
      </c>
      <c r="E51" t="s">
        <v>69</v>
      </c>
      <c r="F51" t="s">
        <v>69</v>
      </c>
      <c r="H51" s="12" t="s">
        <v>103</v>
      </c>
      <c r="I51" s="12" t="s">
        <v>12</v>
      </c>
      <c r="J51" s="12" t="s">
        <v>27</v>
      </c>
      <c r="K51" s="12" t="s">
        <v>12</v>
      </c>
      <c r="L51" s="12" t="s">
        <v>27</v>
      </c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</row>
    <row r="52" spans="1:63" x14ac:dyDescent="0.25">
      <c r="A52" s="12"/>
      <c r="B52" s="12"/>
      <c r="C52" s="12" t="s">
        <v>10</v>
      </c>
      <c r="D52" s="12" t="s">
        <v>11</v>
      </c>
      <c r="E52" s="12" t="s">
        <v>12</v>
      </c>
      <c r="F52" s="12" t="s">
        <v>11</v>
      </c>
      <c r="G52" s="12"/>
      <c r="H52" s="12" t="s">
        <v>27</v>
      </c>
      <c r="I52" s="12" t="s">
        <v>102</v>
      </c>
      <c r="J52" s="12" t="s">
        <v>102</v>
      </c>
      <c r="K52" s="12" t="s">
        <v>70</v>
      </c>
      <c r="L52" s="12" t="s">
        <v>70</v>
      </c>
      <c r="M52" s="12" t="s">
        <v>71</v>
      </c>
      <c r="N52" s="12" t="s">
        <v>71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</row>
    <row r="53" spans="1:63" x14ac:dyDescent="0.25">
      <c r="A53" s="12">
        <v>2014</v>
      </c>
      <c r="B53" s="12" t="s">
        <v>30</v>
      </c>
      <c r="C53" s="12">
        <f>283.09+B13-170.15+N26</f>
        <v>290.29136555033938</v>
      </c>
      <c r="D53" s="12">
        <f>266.25+C13-81.76+N27</f>
        <v>265.70979004844509</v>
      </c>
      <c r="E53" s="12">
        <f>+C53</f>
        <v>290.29136555033938</v>
      </c>
      <c r="F53" s="12">
        <f>+D53</f>
        <v>265.70979004844509</v>
      </c>
      <c r="G53" s="12"/>
      <c r="H53" s="12"/>
      <c r="I53" s="12">
        <v>290.29136557229117</v>
      </c>
      <c r="J53" s="12">
        <v>265.70979002334076</v>
      </c>
      <c r="K53" s="12">
        <v>0</v>
      </c>
      <c r="L53" s="12">
        <v>0</v>
      </c>
      <c r="M53" s="12">
        <v>0</v>
      </c>
      <c r="N53" s="12">
        <v>0</v>
      </c>
      <c r="O53" s="12" t="s">
        <v>72</v>
      </c>
      <c r="P53" s="12" t="s">
        <v>73</v>
      </c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</row>
    <row r="54" spans="1:63" x14ac:dyDescent="0.25">
      <c r="A54" s="12">
        <v>2020</v>
      </c>
      <c r="B54" s="12" t="s">
        <v>30</v>
      </c>
      <c r="C54" s="12">
        <f>+B14+C37+C38+SUM(F$71:F$76)+SUM(F$79:F$80)</f>
        <v>192.33295441620388</v>
      </c>
      <c r="D54" s="12">
        <f>+C14+D37+D38+SUM(G$71:G$76)+SUM(G$79:G$80)</f>
        <v>228.9846924597162</v>
      </c>
      <c r="E54" s="12">
        <f>+C54</f>
        <v>192.33295441620388</v>
      </c>
      <c r="F54" s="12">
        <f>+D54</f>
        <v>228.9846924597162</v>
      </c>
      <c r="G54" s="12"/>
      <c r="H54" s="12">
        <f t="shared" ref="H54:H60" si="24">+F54-D54</f>
        <v>0</v>
      </c>
      <c r="I54" s="12">
        <v>290.29136557229117</v>
      </c>
      <c r="J54" s="12">
        <v>265.70979002334076</v>
      </c>
      <c r="K54" s="12">
        <f>+C$53-C54</f>
        <v>97.958411134135503</v>
      </c>
      <c r="L54" s="12">
        <f t="shared" ref="L54:N60" si="25">+D$53-D54</f>
        <v>36.725097588728886</v>
      </c>
      <c r="M54" s="12">
        <f t="shared" si="25"/>
        <v>97.958411134135503</v>
      </c>
      <c r="N54" s="12">
        <f t="shared" si="25"/>
        <v>36.725097588728886</v>
      </c>
      <c r="O54" s="12">
        <f>+(K54-M54)/K54*100</f>
        <v>0</v>
      </c>
      <c r="P54" s="12">
        <f>+(L54-N54)/L54*100</f>
        <v>0</v>
      </c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</row>
    <row r="55" spans="1:63" x14ac:dyDescent="0.25">
      <c r="A55" s="12">
        <v>2025</v>
      </c>
      <c r="B55" s="12" t="s">
        <v>30</v>
      </c>
      <c r="C55" s="12">
        <f>+B15+C39+C40+SUM(H$71:H$76)+SUM(H$79:H$80)</f>
        <v>159.27516080016443</v>
      </c>
      <c r="D55" s="12">
        <f>+C15+D39+D40+SUM(I$71:I$76)+SUM(I$79:I$80)</f>
        <v>214.61797444194841</v>
      </c>
      <c r="E55" s="12">
        <f t="shared" ref="E55:F60" si="26">+C55+B3</f>
        <v>159.27516080016443</v>
      </c>
      <c r="F55" s="12">
        <f t="shared" si="26"/>
        <v>215.68224592217939</v>
      </c>
      <c r="G55" s="12" t="s">
        <v>17</v>
      </c>
      <c r="H55" s="12">
        <f t="shared" si="24"/>
        <v>1.0642714802309854</v>
      </c>
      <c r="I55" s="12">
        <v>290.29136557229117</v>
      </c>
      <c r="J55" s="12">
        <v>265.70979002334076</v>
      </c>
      <c r="K55" s="12">
        <f t="shared" ref="K55:K60" si="27">+C$53-C55</f>
        <v>131.01620475017495</v>
      </c>
      <c r="L55" s="12">
        <f t="shared" si="25"/>
        <v>51.091815606496681</v>
      </c>
      <c r="M55" s="12">
        <f t="shared" si="25"/>
        <v>131.01620475017495</v>
      </c>
      <c r="N55" s="12">
        <f t="shared" si="25"/>
        <v>50.027544126265695</v>
      </c>
      <c r="O55" s="12">
        <f t="shared" ref="O55:P60" si="28">+(K55-M55)/K55*100</f>
        <v>0</v>
      </c>
      <c r="P55" s="12">
        <f t="shared" si="28"/>
        <v>2.0830566845145659</v>
      </c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</row>
    <row r="56" spans="1:63" x14ac:dyDescent="0.25">
      <c r="A56" s="12">
        <v>2030</v>
      </c>
      <c r="B56" s="12" t="s">
        <v>30</v>
      </c>
      <c r="C56" s="12">
        <f>+B16+C41+C42+SUM(J$71:J$76)+SUM(J$79:J$80)</f>
        <v>130.38088131773628</v>
      </c>
      <c r="D56" s="12">
        <f>+C16+D41+D42+SUM(K$71:K$76)+SUM(K$79:K$80)</f>
        <v>201.34612236823577</v>
      </c>
      <c r="E56" s="12">
        <f t="shared" si="26"/>
        <v>130.38088131773628</v>
      </c>
      <c r="F56" s="12">
        <f t="shared" si="26"/>
        <v>202.47607547747336</v>
      </c>
      <c r="G56" s="12"/>
      <c r="H56" s="12">
        <f t="shared" si="24"/>
        <v>1.1299531092375901</v>
      </c>
      <c r="I56" s="12">
        <v>290.29136557229117</v>
      </c>
      <c r="J56" s="12">
        <v>265.70979002334076</v>
      </c>
      <c r="K56" s="12">
        <f t="shared" si="27"/>
        <v>159.9104842326031</v>
      </c>
      <c r="L56" s="12">
        <f t="shared" si="25"/>
        <v>64.363667680209318</v>
      </c>
      <c r="M56" s="12">
        <f t="shared" si="25"/>
        <v>159.9104842326031</v>
      </c>
      <c r="N56" s="12">
        <f t="shared" si="25"/>
        <v>63.233714570971728</v>
      </c>
      <c r="O56" s="12">
        <f t="shared" si="28"/>
        <v>0</v>
      </c>
      <c r="P56" s="12">
        <f t="shared" si="28"/>
        <v>1.7555760104470095</v>
      </c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</row>
    <row r="57" spans="1:63" x14ac:dyDescent="0.25">
      <c r="A57" s="12">
        <v>2035</v>
      </c>
      <c r="B57" s="12" t="s">
        <v>30</v>
      </c>
      <c r="C57" s="12">
        <f>+B17+C43+C44+SUM(L$71:L$76)+SUM(L$79:L$80)</f>
        <v>126.25026660306344</v>
      </c>
      <c r="D57" s="12">
        <f>+C17+D43+D44+SUM(M$71:M$76)+SUM(M$79:M$80)</f>
        <v>198.6194762758993</v>
      </c>
      <c r="E57" s="12">
        <f t="shared" si="26"/>
        <v>126.25026660306344</v>
      </c>
      <c r="F57" s="12">
        <f t="shared" si="26"/>
        <v>199.88749128515715</v>
      </c>
      <c r="G57" s="12" t="s">
        <v>17</v>
      </c>
      <c r="H57" s="12">
        <f t="shared" si="24"/>
        <v>1.2680150092578515</v>
      </c>
      <c r="I57" s="12">
        <v>290.29136557229117</v>
      </c>
      <c r="J57" s="12">
        <v>265.70979002334076</v>
      </c>
      <c r="K57" s="12">
        <f t="shared" si="27"/>
        <v>164.04109894727594</v>
      </c>
      <c r="L57" s="12">
        <f t="shared" si="25"/>
        <v>67.090313772545784</v>
      </c>
      <c r="M57" s="12">
        <f t="shared" si="25"/>
        <v>164.04109894727594</v>
      </c>
      <c r="N57" s="12">
        <f t="shared" si="25"/>
        <v>65.822298763287932</v>
      </c>
      <c r="O57" s="12">
        <f t="shared" si="28"/>
        <v>0</v>
      </c>
      <c r="P57" s="12">
        <f t="shared" si="28"/>
        <v>1.890012041912285</v>
      </c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</row>
    <row r="58" spans="1:63" x14ac:dyDescent="0.25">
      <c r="A58" s="12">
        <v>2040</v>
      </c>
      <c r="B58" s="12" t="s">
        <v>30</v>
      </c>
      <c r="C58" s="12">
        <f>+B18+C45+C46+SUM(N$71:N$76)+SUM(N$79:N$80)</f>
        <v>122.11965188839062</v>
      </c>
      <c r="D58" s="12">
        <f>+C18+D45+D46+SUM(O$71:O$76)+SUM(O$79:O$80)</f>
        <v>195.89283018356281</v>
      </c>
      <c r="E58" s="12">
        <f t="shared" si="26"/>
        <v>122.11965188839062</v>
      </c>
      <c r="F58" s="12">
        <f t="shared" si="26"/>
        <v>197.29890709284092</v>
      </c>
      <c r="G58" s="12"/>
      <c r="H58" s="12">
        <f t="shared" si="24"/>
        <v>1.4060769092781129</v>
      </c>
      <c r="I58" s="12">
        <v>290.29136557229117</v>
      </c>
      <c r="J58" s="12">
        <v>265.70979002334076</v>
      </c>
      <c r="K58" s="12">
        <f t="shared" si="27"/>
        <v>168.17171366194876</v>
      </c>
      <c r="L58" s="12">
        <f t="shared" si="25"/>
        <v>69.816959864882278</v>
      </c>
      <c r="M58" s="12">
        <f t="shared" si="25"/>
        <v>168.17171366194876</v>
      </c>
      <c r="N58" s="12">
        <f t="shared" si="25"/>
        <v>68.410882955604166</v>
      </c>
      <c r="O58" s="12">
        <f t="shared" si="28"/>
        <v>0</v>
      </c>
      <c r="P58" s="12">
        <f t="shared" si="28"/>
        <v>2.0139474878300527</v>
      </c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</row>
    <row r="59" spans="1:63" x14ac:dyDescent="0.25">
      <c r="A59" s="12">
        <v>2045</v>
      </c>
      <c r="B59" s="12" t="s">
        <v>30</v>
      </c>
      <c r="C59" s="12">
        <f>+B19+C47+C48+SUM(P$71:P$76)+SUM(P$79:P$80)</f>
        <v>125.74370540096967</v>
      </c>
      <c r="D59" s="12">
        <f>+C19+D47+D48+SUM(Q$71:Q$76)+SUM(Q$79:Q$80)</f>
        <v>196.17497035981569</v>
      </c>
      <c r="E59" s="12">
        <f t="shared" si="26"/>
        <v>125.74370540096967</v>
      </c>
      <c r="F59" s="12">
        <f t="shared" si="26"/>
        <v>197.64817649228294</v>
      </c>
      <c r="G59" s="12" t="s">
        <v>17</v>
      </c>
      <c r="H59" s="12">
        <f t="shared" si="24"/>
        <v>1.4732061324672543</v>
      </c>
      <c r="I59" s="12">
        <v>290.29136557229117</v>
      </c>
      <c r="J59" s="12">
        <v>265.70979002334076</v>
      </c>
      <c r="K59" s="12">
        <f t="shared" si="27"/>
        <v>164.5476601493697</v>
      </c>
      <c r="L59" s="12">
        <f t="shared" si="25"/>
        <v>69.534819688629398</v>
      </c>
      <c r="M59" s="12">
        <f t="shared" si="25"/>
        <v>164.5476601493697</v>
      </c>
      <c r="N59" s="12">
        <f t="shared" si="25"/>
        <v>68.061613556162143</v>
      </c>
      <c r="O59" s="12">
        <f t="shared" si="28"/>
        <v>0</v>
      </c>
      <c r="P59" s="12">
        <f t="shared" si="28"/>
        <v>2.1186595997000315</v>
      </c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</row>
    <row r="60" spans="1:63" x14ac:dyDescent="0.25">
      <c r="A60" s="12">
        <v>2050</v>
      </c>
      <c r="B60" s="12" t="s">
        <v>30</v>
      </c>
      <c r="C60" s="12">
        <f>+B20+C49+C50+SUM(R$71:R$76)+SUM(R$79:R$80)</f>
        <v>129.36775891354873</v>
      </c>
      <c r="D60" s="12">
        <f>+C20+D49+D50+SUM(S$71:S$76)+SUM(S$79:S$80)</f>
        <v>196.45711053606863</v>
      </c>
      <c r="E60" s="12">
        <f t="shared" si="26"/>
        <v>129.36775891354873</v>
      </c>
      <c r="F60" s="12">
        <f t="shared" si="26"/>
        <v>197.99744589172502</v>
      </c>
      <c r="G60" s="12"/>
      <c r="H60" s="12">
        <f t="shared" si="24"/>
        <v>1.5403353556563957</v>
      </c>
      <c r="I60" s="12">
        <v>290.29136557229117</v>
      </c>
      <c r="J60" s="12">
        <v>265.70979002334076</v>
      </c>
      <c r="K60" s="12">
        <f t="shared" si="27"/>
        <v>160.92360663679065</v>
      </c>
      <c r="L60" s="12">
        <f t="shared" si="25"/>
        <v>69.25267951237646</v>
      </c>
      <c r="M60" s="12">
        <f t="shared" si="25"/>
        <v>160.92360663679065</v>
      </c>
      <c r="N60" s="12">
        <f t="shared" si="25"/>
        <v>67.712344156720064</v>
      </c>
      <c r="O60" s="12">
        <f t="shared" si="28"/>
        <v>0</v>
      </c>
      <c r="P60" s="12">
        <f t="shared" si="28"/>
        <v>2.2242249202518085</v>
      </c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</row>
    <row r="61" spans="1:63" x14ac:dyDescent="0.25">
      <c r="A61" s="12"/>
      <c r="B61" s="12"/>
      <c r="C61" s="12"/>
      <c r="D61" s="12"/>
      <c r="E61" s="12"/>
      <c r="F61" s="12"/>
      <c r="G61" s="12"/>
      <c r="H61" s="12"/>
      <c r="I61" s="12"/>
      <c r="J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</row>
    <row r="62" spans="1:63" x14ac:dyDescent="0.25"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</row>
    <row r="63" spans="1:63" x14ac:dyDescent="0.25"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</row>
    <row r="64" spans="1:63" x14ac:dyDescent="0.25"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</row>
    <row r="65" spans="1:63" x14ac:dyDescent="0.25">
      <c r="A65" t="s">
        <v>104</v>
      </c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</row>
    <row r="66" spans="1:63" x14ac:dyDescent="0.25"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</row>
    <row r="67" spans="1:63" x14ac:dyDescent="0.25">
      <c r="O67" s="12"/>
    </row>
    <row r="68" spans="1:63" ht="18.75" x14ac:dyDescent="0.25">
      <c r="A68" s="39"/>
      <c r="B68" s="12" t="s">
        <v>12</v>
      </c>
      <c r="C68" s="12" t="s">
        <v>27</v>
      </c>
      <c r="D68" s="12" t="s">
        <v>12</v>
      </c>
      <c r="E68" s="12" t="s">
        <v>27</v>
      </c>
      <c r="F68" s="12" t="s">
        <v>12</v>
      </c>
      <c r="G68" s="12" t="s">
        <v>27</v>
      </c>
      <c r="H68" s="12" t="s">
        <v>12</v>
      </c>
      <c r="I68" s="12" t="s">
        <v>27</v>
      </c>
      <c r="J68" s="12" t="s">
        <v>12</v>
      </c>
      <c r="K68" s="12" t="s">
        <v>27</v>
      </c>
      <c r="L68" s="12" t="s">
        <v>31</v>
      </c>
      <c r="M68" s="12" t="s">
        <v>32</v>
      </c>
      <c r="N68" s="12" t="s">
        <v>33</v>
      </c>
      <c r="O68" s="12" t="s">
        <v>32</v>
      </c>
      <c r="P68" s="12" t="s">
        <v>31</v>
      </c>
      <c r="Q68" s="12" t="s">
        <v>32</v>
      </c>
      <c r="R68" s="12" t="s">
        <v>33</v>
      </c>
      <c r="S68" s="12" t="s">
        <v>32</v>
      </c>
    </row>
    <row r="69" spans="1:63" ht="18.75" x14ac:dyDescent="0.25">
      <c r="A69" s="39"/>
      <c r="B69" s="12">
        <v>2014</v>
      </c>
      <c r="C69" s="12">
        <v>2014</v>
      </c>
      <c r="D69" s="12"/>
      <c r="E69" s="12"/>
      <c r="F69" s="12">
        <v>2020</v>
      </c>
      <c r="G69" s="12">
        <v>2020</v>
      </c>
      <c r="H69" s="12">
        <v>2025</v>
      </c>
      <c r="I69" s="12">
        <v>2025</v>
      </c>
      <c r="J69" s="12">
        <v>2030</v>
      </c>
      <c r="K69" s="12">
        <v>2030</v>
      </c>
      <c r="L69" s="12">
        <v>2035</v>
      </c>
      <c r="M69" s="12">
        <v>2035</v>
      </c>
      <c r="N69" s="12">
        <v>2040</v>
      </c>
      <c r="O69" s="12">
        <v>2040</v>
      </c>
      <c r="P69" s="12">
        <v>2045</v>
      </c>
      <c r="Q69" s="12">
        <v>2045</v>
      </c>
      <c r="R69" s="12">
        <v>2050</v>
      </c>
      <c r="S69" s="12">
        <v>2050</v>
      </c>
    </row>
    <row r="70" spans="1:63" ht="18.75" x14ac:dyDescent="0.25">
      <c r="A70" s="39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</row>
    <row r="71" spans="1:63" ht="15.75" x14ac:dyDescent="0.25">
      <c r="A71" s="40" t="s">
        <v>20</v>
      </c>
      <c r="B71" s="12">
        <v>23.09</v>
      </c>
      <c r="C71" s="12">
        <v>1.1100000000000001</v>
      </c>
      <c r="D71" s="12"/>
      <c r="E71" s="12"/>
      <c r="F71" s="12">
        <f>+B71*10/16+J71*6/16</f>
        <v>22.707500000000003</v>
      </c>
      <c r="G71" s="12">
        <f>+C71*10/16+K71*6/16</f>
        <v>1.125</v>
      </c>
      <c r="H71" s="12">
        <f>+B71*5/16+J71*11/16</f>
        <v>22.388750000000002</v>
      </c>
      <c r="I71" s="12">
        <f>+C71*5/16+K71*11/16</f>
        <v>1.1375</v>
      </c>
      <c r="J71" s="12">
        <v>22.07</v>
      </c>
      <c r="K71" s="12">
        <v>1.1499999999999999</v>
      </c>
      <c r="L71" s="12">
        <f>+J71-(H71-J71)</f>
        <v>21.751249999999999</v>
      </c>
      <c r="M71" s="12">
        <f>+K71-(I71-K71)</f>
        <v>1.1624999999999999</v>
      </c>
      <c r="N71" s="12">
        <f>+J71-(F71-J71)</f>
        <v>21.432499999999997</v>
      </c>
      <c r="O71" s="12">
        <f>+K71-(G71-K71)</f>
        <v>1.1749999999999998</v>
      </c>
      <c r="P71" s="12">
        <f>+N71-(L71-N71)</f>
        <v>21.113749999999996</v>
      </c>
      <c r="Q71" s="12">
        <f>+O71-(M71-O71)</f>
        <v>1.1874999999999998</v>
      </c>
      <c r="R71" s="12">
        <f>+P71-(N71-P71)</f>
        <v>20.794999999999995</v>
      </c>
      <c r="S71" s="12">
        <f>+Q71-(O71-Q71)</f>
        <v>1.1999999999999997</v>
      </c>
    </row>
    <row r="72" spans="1:63" ht="15.75" x14ac:dyDescent="0.25">
      <c r="A72" s="40" t="s">
        <v>21</v>
      </c>
      <c r="B72" s="12">
        <v>8.27</v>
      </c>
      <c r="C72" s="12">
        <v>10.130000000000001</v>
      </c>
      <c r="D72" s="12"/>
      <c r="E72" s="12"/>
      <c r="F72" s="12">
        <f t="shared" ref="F72:G73" si="29">+B72*10/16+J72*6/16</f>
        <v>8.27</v>
      </c>
      <c r="G72" s="12">
        <f t="shared" si="29"/>
        <v>10.130000000000001</v>
      </c>
      <c r="H72" s="12">
        <f t="shared" ref="H72:I73" si="30">+B72*5/16+J72*11/16</f>
        <v>8.27</v>
      </c>
      <c r="I72" s="12">
        <f t="shared" si="30"/>
        <v>10.130000000000001</v>
      </c>
      <c r="J72" s="12">
        <v>8.27</v>
      </c>
      <c r="K72" s="12">
        <v>10.130000000000001</v>
      </c>
      <c r="L72" s="12">
        <f t="shared" ref="L72:L80" si="31">+J72-(H72-J72)</f>
        <v>8.27</v>
      </c>
      <c r="M72" s="12">
        <f>+K72-(I72-K72)</f>
        <v>10.130000000000001</v>
      </c>
      <c r="N72" s="12">
        <f t="shared" ref="N72:O80" si="32">+J72-(F72-J72)</f>
        <v>8.27</v>
      </c>
      <c r="O72" s="12">
        <f t="shared" si="32"/>
        <v>10.130000000000001</v>
      </c>
      <c r="P72" s="12">
        <f t="shared" ref="P72:S73" si="33">+N72-(L72-N72)</f>
        <v>8.27</v>
      </c>
      <c r="Q72" s="12">
        <f t="shared" si="33"/>
        <v>10.130000000000001</v>
      </c>
      <c r="R72" s="12">
        <f t="shared" si="33"/>
        <v>8.27</v>
      </c>
      <c r="S72" s="12">
        <f t="shared" si="33"/>
        <v>10.130000000000001</v>
      </c>
    </row>
    <row r="73" spans="1:63" ht="15.75" x14ac:dyDescent="0.25">
      <c r="A73" s="40" t="s">
        <v>22</v>
      </c>
      <c r="B73" s="12">
        <v>4.87</v>
      </c>
      <c r="C73" s="12">
        <v>119.86</v>
      </c>
      <c r="D73" s="12"/>
      <c r="E73" s="12"/>
      <c r="F73" s="12">
        <f t="shared" si="29"/>
        <v>4.9375</v>
      </c>
      <c r="G73" s="12">
        <f t="shared" si="29"/>
        <v>117.80875</v>
      </c>
      <c r="H73" s="12">
        <f t="shared" si="30"/>
        <v>4.9937500000000004</v>
      </c>
      <c r="I73" s="12">
        <f t="shared" si="30"/>
        <v>116.09937499999999</v>
      </c>
      <c r="J73" s="12">
        <v>5.05</v>
      </c>
      <c r="K73" s="12">
        <v>114.39</v>
      </c>
      <c r="L73" s="12">
        <f t="shared" si="31"/>
        <v>5.1062499999999993</v>
      </c>
      <c r="M73" s="12">
        <f>+K73-(I73-K73)</f>
        <v>112.68062500000001</v>
      </c>
      <c r="N73" s="12">
        <f t="shared" si="32"/>
        <v>5.1624999999999996</v>
      </c>
      <c r="O73" s="12">
        <f t="shared" si="32"/>
        <v>110.97125</v>
      </c>
      <c r="P73" s="12">
        <f t="shared" si="33"/>
        <v>5.21875</v>
      </c>
      <c r="Q73" s="12">
        <f t="shared" si="33"/>
        <v>109.26187499999999</v>
      </c>
      <c r="R73" s="12">
        <f t="shared" si="33"/>
        <v>5.2750000000000004</v>
      </c>
      <c r="S73" s="12">
        <f t="shared" si="33"/>
        <v>107.55249999999998</v>
      </c>
    </row>
    <row r="74" spans="1:63" ht="15.75" x14ac:dyDescent="0.25">
      <c r="A74" s="40" t="s">
        <v>18</v>
      </c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</row>
    <row r="75" spans="1:63" ht="15.75" x14ac:dyDescent="0.25">
      <c r="A75" s="40" t="s">
        <v>23</v>
      </c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</row>
    <row r="76" spans="1:63" ht="15.75" x14ac:dyDescent="0.25">
      <c r="A76" s="40" t="s">
        <v>19</v>
      </c>
      <c r="B76" s="12">
        <v>0.01</v>
      </c>
      <c r="C76" s="12">
        <v>0.02</v>
      </c>
      <c r="D76" s="12"/>
      <c r="E76" s="12"/>
      <c r="F76" s="12">
        <f t="shared" ref="F76:G77" si="34">+B76*10/16+J76*6/16</f>
        <v>0.01</v>
      </c>
      <c r="G76" s="12">
        <f t="shared" si="34"/>
        <v>0.02</v>
      </c>
      <c r="H76" s="12">
        <f t="shared" ref="H76:I77" si="35">+B76*5/16+J76*11/16</f>
        <v>0.01</v>
      </c>
      <c r="I76" s="12">
        <f t="shared" si="35"/>
        <v>0.02</v>
      </c>
      <c r="J76" s="12">
        <v>0.01</v>
      </c>
      <c r="K76" s="12">
        <v>0.02</v>
      </c>
      <c r="L76" s="12">
        <f t="shared" si="31"/>
        <v>0.01</v>
      </c>
      <c r="M76" s="12">
        <f>+K76-(I76-K76)</f>
        <v>0.02</v>
      </c>
      <c r="N76" s="12">
        <f t="shared" si="32"/>
        <v>0.01</v>
      </c>
      <c r="O76" s="12">
        <f t="shared" si="32"/>
        <v>0.02</v>
      </c>
      <c r="P76" s="12">
        <f t="shared" ref="P76:S77" si="36">+N76-(L76-N76)</f>
        <v>0.01</v>
      </c>
      <c r="Q76" s="12">
        <f t="shared" si="36"/>
        <v>0.02</v>
      </c>
      <c r="R76" s="12">
        <f t="shared" si="36"/>
        <v>0.01</v>
      </c>
      <c r="S76" s="12">
        <f t="shared" si="36"/>
        <v>0.02</v>
      </c>
    </row>
    <row r="77" spans="1:63" ht="15.75" x14ac:dyDescent="0.25">
      <c r="A77" s="40" t="s">
        <v>5</v>
      </c>
      <c r="B77" s="12">
        <v>283.08999999999997</v>
      </c>
      <c r="C77" s="12">
        <v>266.25</v>
      </c>
      <c r="D77" s="12"/>
      <c r="E77" s="12"/>
      <c r="F77" s="12">
        <f t="shared" si="34"/>
        <v>223.00374999999997</v>
      </c>
      <c r="G77" s="12">
        <f t="shared" si="34"/>
        <v>245.39625000000001</v>
      </c>
      <c r="H77" s="12">
        <f t="shared" si="35"/>
        <v>172.93187499999999</v>
      </c>
      <c r="I77" s="12">
        <f t="shared" si="35"/>
        <v>228.018125</v>
      </c>
      <c r="J77" s="12">
        <v>122.86</v>
      </c>
      <c r="K77" s="12">
        <v>210.64</v>
      </c>
      <c r="L77" s="12">
        <f t="shared" si="31"/>
        <v>72.788125000000008</v>
      </c>
      <c r="M77" s="12">
        <f>+K77-(I77-K77)</f>
        <v>193.26187499999997</v>
      </c>
      <c r="N77" s="12">
        <f t="shared" si="32"/>
        <v>22.716250000000031</v>
      </c>
      <c r="O77" s="12">
        <f t="shared" si="32"/>
        <v>175.88374999999996</v>
      </c>
      <c r="P77" s="12">
        <f>+N77</f>
        <v>22.716250000000031</v>
      </c>
      <c r="Q77" s="12">
        <f t="shared" si="36"/>
        <v>158.50562499999995</v>
      </c>
      <c r="R77" s="12">
        <f t="shared" si="36"/>
        <v>22.716250000000031</v>
      </c>
      <c r="S77" s="12">
        <f t="shared" si="36"/>
        <v>141.12749999999994</v>
      </c>
    </row>
    <row r="78" spans="1:63" ht="18.75" x14ac:dyDescent="0.25">
      <c r="A78" s="39" t="s">
        <v>24</v>
      </c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</row>
    <row r="79" spans="1:63" ht="15.75" x14ac:dyDescent="0.25">
      <c r="A79" s="40" t="s">
        <v>25</v>
      </c>
      <c r="B79" s="12">
        <v>10.94</v>
      </c>
      <c r="C79" s="12">
        <v>0.54</v>
      </c>
      <c r="D79" s="12"/>
      <c r="E79" s="12"/>
      <c r="F79" s="12">
        <f t="shared" ref="F79:G80" si="37">+B79*10/16+J79*6/16</f>
        <v>8.8249999999999993</v>
      </c>
      <c r="G79" s="12">
        <f t="shared" si="37"/>
        <v>0.42375000000000002</v>
      </c>
      <c r="H79" s="12">
        <f t="shared" ref="H79:I80" si="38">+B79*5/16+J79*11/16</f>
        <v>7.0625</v>
      </c>
      <c r="I79" s="12">
        <f t="shared" si="38"/>
        <v>0.32687500000000003</v>
      </c>
      <c r="J79" s="12">
        <v>5.3</v>
      </c>
      <c r="K79" s="12">
        <v>0.23</v>
      </c>
      <c r="L79" s="12">
        <f t="shared" si="31"/>
        <v>3.5374999999999996</v>
      </c>
      <c r="M79" s="12">
        <f>+K79-(I79-K79)</f>
        <v>0.13312499999999999</v>
      </c>
      <c r="N79" s="12">
        <f t="shared" si="32"/>
        <v>1.7750000000000004</v>
      </c>
      <c r="O79" s="12">
        <f t="shared" si="32"/>
        <v>3.6250000000000004E-2</v>
      </c>
      <c r="P79" s="12">
        <f>+N79</f>
        <v>1.7750000000000004</v>
      </c>
      <c r="Q79" s="12">
        <f>+O79</f>
        <v>3.6250000000000004E-2</v>
      </c>
      <c r="R79" s="12">
        <f>+P79</f>
        <v>1.7750000000000004</v>
      </c>
      <c r="S79" s="12">
        <f t="shared" ref="S79:S80" si="39">+Q79-(O79-Q79)</f>
        <v>3.6250000000000004E-2</v>
      </c>
    </row>
    <row r="80" spans="1:63" ht="18.75" x14ac:dyDescent="0.25">
      <c r="A80" s="39" t="s">
        <v>26</v>
      </c>
      <c r="B80" s="12">
        <v>13.12</v>
      </c>
      <c r="C80" s="12">
        <v>1.96</v>
      </c>
      <c r="D80" s="12"/>
      <c r="E80" s="12"/>
      <c r="F80" s="12">
        <f t="shared" si="37"/>
        <v>14.421249999999999</v>
      </c>
      <c r="G80" s="12">
        <f t="shared" si="37"/>
        <v>2.1625000000000001</v>
      </c>
      <c r="H80" s="12">
        <f t="shared" si="38"/>
        <v>15.505625</v>
      </c>
      <c r="I80" s="12">
        <f t="shared" si="38"/>
        <v>2.3312499999999998</v>
      </c>
      <c r="J80" s="12">
        <v>16.59</v>
      </c>
      <c r="K80" s="12">
        <v>2.5</v>
      </c>
      <c r="L80" s="12">
        <f t="shared" si="31"/>
        <v>17.674374999999998</v>
      </c>
      <c r="M80" s="12">
        <f>+K80-(I80-K80)</f>
        <v>2.6687500000000002</v>
      </c>
      <c r="N80" s="12">
        <f t="shared" si="32"/>
        <v>18.758749999999999</v>
      </c>
      <c r="O80" s="12">
        <f t="shared" si="32"/>
        <v>2.8374999999999999</v>
      </c>
      <c r="P80" s="12">
        <f t="shared" ref="P80:R80" si="40">+N80-(L80-N80)</f>
        <v>19.843125000000001</v>
      </c>
      <c r="Q80" s="12">
        <f t="shared" si="40"/>
        <v>3.0062499999999996</v>
      </c>
      <c r="R80" s="12">
        <f t="shared" si="40"/>
        <v>20.927500000000002</v>
      </c>
      <c r="S80" s="12">
        <f t="shared" si="39"/>
        <v>3.1749999999999994</v>
      </c>
    </row>
    <row r="81" spans="1:21" ht="15.75" x14ac:dyDescent="0.25">
      <c r="A81" s="7" t="s">
        <v>28</v>
      </c>
    </row>
    <row r="82" spans="1:21" ht="15.75" x14ac:dyDescent="0.25">
      <c r="A82" s="7"/>
    </row>
    <row r="83" spans="1:21" x14ac:dyDescent="0.25">
      <c r="A83" s="12" t="s">
        <v>105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</row>
    <row r="84" spans="1:21" ht="18.75" x14ac:dyDescent="0.25">
      <c r="A84" s="39"/>
      <c r="B84" s="12" t="s">
        <v>12</v>
      </c>
      <c r="C84" s="12" t="s">
        <v>27</v>
      </c>
      <c r="D84" s="12" t="s">
        <v>12</v>
      </c>
      <c r="E84" s="12" t="s">
        <v>27</v>
      </c>
      <c r="F84" s="12" t="s">
        <v>12</v>
      </c>
      <c r="G84" s="12" t="s">
        <v>27</v>
      </c>
      <c r="H84" s="12" t="s">
        <v>12</v>
      </c>
      <c r="I84" s="12" t="s">
        <v>27</v>
      </c>
      <c r="J84" s="12" t="s">
        <v>12</v>
      </c>
      <c r="K84" s="12" t="s">
        <v>27</v>
      </c>
      <c r="L84" s="12" t="s">
        <v>12</v>
      </c>
      <c r="M84" s="12" t="s">
        <v>27</v>
      </c>
      <c r="N84" s="12" t="s">
        <v>63</v>
      </c>
      <c r="O84" s="12" t="s">
        <v>33</v>
      </c>
      <c r="P84" s="12" t="s">
        <v>33</v>
      </c>
      <c r="Q84" s="12" t="s">
        <v>32</v>
      </c>
      <c r="R84" s="12" t="s">
        <v>31</v>
      </c>
      <c r="S84" s="12" t="s">
        <v>32</v>
      </c>
      <c r="T84" s="12" t="s">
        <v>33</v>
      </c>
      <c r="U84" s="12" t="s">
        <v>32</v>
      </c>
    </row>
    <row r="85" spans="1:21" ht="18.75" x14ac:dyDescent="0.25">
      <c r="A85" s="39"/>
      <c r="B85" s="12">
        <v>2018</v>
      </c>
      <c r="C85" s="12">
        <v>2018</v>
      </c>
      <c r="D85" s="12"/>
      <c r="E85" s="12"/>
      <c r="F85" s="12">
        <v>2020</v>
      </c>
      <c r="G85" s="12">
        <v>2020</v>
      </c>
      <c r="H85" s="12">
        <v>2025</v>
      </c>
      <c r="I85" s="12">
        <v>2025</v>
      </c>
      <c r="J85" s="12">
        <v>2030</v>
      </c>
      <c r="K85" s="12">
        <v>2030</v>
      </c>
      <c r="L85" s="12">
        <v>2033</v>
      </c>
      <c r="M85" s="12">
        <v>2033</v>
      </c>
      <c r="N85" s="12">
        <v>2035</v>
      </c>
      <c r="O85" s="12">
        <v>2035</v>
      </c>
      <c r="P85" s="12">
        <v>2040</v>
      </c>
      <c r="Q85" s="12">
        <v>2040</v>
      </c>
      <c r="R85" s="12">
        <v>2045</v>
      </c>
      <c r="S85" s="12">
        <v>2045</v>
      </c>
      <c r="T85" s="12">
        <v>2050</v>
      </c>
      <c r="U85" s="12">
        <v>2050</v>
      </c>
    </row>
    <row r="86" spans="1:21" ht="18.75" x14ac:dyDescent="0.25">
      <c r="A86" s="39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</row>
    <row r="87" spans="1:21" ht="15.75" x14ac:dyDescent="0.25">
      <c r="A87" s="40" t="s">
        <v>20</v>
      </c>
      <c r="B87" s="12">
        <v>21.2</v>
      </c>
      <c r="C87" s="12">
        <v>0.97</v>
      </c>
      <c r="D87" s="12"/>
      <c r="E87" s="12"/>
      <c r="F87" s="12">
        <f>+B87*13/15+L87*2/15</f>
        <v>21.066666666666663</v>
      </c>
      <c r="G87" s="12">
        <f>+C87*13/15+M87*2/15</f>
        <v>0.96866666666666668</v>
      </c>
      <c r="H87" s="12">
        <f>+B87*8/15+L87*7/15</f>
        <v>20.733333333333334</v>
      </c>
      <c r="I87" s="12">
        <f>+C87*8/15+M87*7/15</f>
        <v>0.96533333333333338</v>
      </c>
      <c r="J87" s="12">
        <f>+B87*3/15+L87*12/15</f>
        <v>20.399999999999999</v>
      </c>
      <c r="K87" s="12">
        <f>+C87*3/15+M87*12/15</f>
        <v>0.96199999999999997</v>
      </c>
      <c r="L87" s="12">
        <v>20.2</v>
      </c>
      <c r="M87" s="12">
        <v>0.96</v>
      </c>
      <c r="N87" s="12">
        <f>+L87+2/15*(L87-B87)</f>
        <v>20.066666666666666</v>
      </c>
      <c r="O87" s="12">
        <f t="shared" ref="O87:O96" si="41">+M87+2/15*(M87-C87)</f>
        <v>0.95866666666666667</v>
      </c>
      <c r="P87" s="12">
        <f t="shared" ref="P87:Q89" si="42">+L87+7/15*(+L87-B87)</f>
        <v>19.733333333333334</v>
      </c>
      <c r="Q87" s="12">
        <f t="shared" si="42"/>
        <v>0.95533333333333326</v>
      </c>
      <c r="R87" s="12">
        <f t="shared" ref="R87:S89" si="43">+L87+12/15*(+L87-B87)</f>
        <v>19.399999999999999</v>
      </c>
      <c r="S87" s="12">
        <f t="shared" si="43"/>
        <v>0.95199999999999996</v>
      </c>
      <c r="T87" s="12">
        <f t="shared" ref="T87:U89" si="44">+L87+17/15*(L87-B87)</f>
        <v>19.066666666666666</v>
      </c>
      <c r="U87" s="12">
        <f t="shared" si="44"/>
        <v>0.94866666666666666</v>
      </c>
    </row>
    <row r="88" spans="1:21" ht="15.75" x14ac:dyDescent="0.25">
      <c r="A88" s="40" t="s">
        <v>21</v>
      </c>
      <c r="B88" s="12">
        <v>6.82</v>
      </c>
      <c r="C88" s="12">
        <v>7.1</v>
      </c>
      <c r="D88" s="12"/>
      <c r="E88" s="12"/>
      <c r="F88" s="12">
        <f t="shared" ref="F88:G89" si="45">+B88*13/15+L88*2/15</f>
        <v>6.82</v>
      </c>
      <c r="G88" s="12">
        <f t="shared" si="45"/>
        <v>7.1</v>
      </c>
      <c r="H88" s="12">
        <f t="shared" ref="H88:I96" si="46">+B88*8/15+L88*7/15</f>
        <v>6.82</v>
      </c>
      <c r="I88" s="12">
        <f t="shared" si="46"/>
        <v>7.1</v>
      </c>
      <c r="J88" s="12">
        <f t="shared" ref="J88:K96" si="47">+B88*3/15+L88*12/15</f>
        <v>6.82</v>
      </c>
      <c r="K88" s="12">
        <f t="shared" si="47"/>
        <v>7.0999999999999988</v>
      </c>
      <c r="L88" s="12">
        <v>6.82</v>
      </c>
      <c r="M88" s="12">
        <v>7.1</v>
      </c>
      <c r="N88" s="12">
        <f t="shared" ref="N88:N96" si="48">+L88+2/15*(L88-B88)</f>
        <v>6.82</v>
      </c>
      <c r="O88" s="12">
        <f t="shared" si="41"/>
        <v>7.1</v>
      </c>
      <c r="P88" s="12">
        <f t="shared" si="42"/>
        <v>6.82</v>
      </c>
      <c r="Q88" s="12">
        <f t="shared" si="42"/>
        <v>7.1</v>
      </c>
      <c r="R88" s="12">
        <f t="shared" si="43"/>
        <v>6.82</v>
      </c>
      <c r="S88" s="12">
        <f t="shared" si="43"/>
        <v>7.1</v>
      </c>
      <c r="T88" s="12">
        <f t="shared" si="44"/>
        <v>6.82</v>
      </c>
      <c r="U88" s="12">
        <f t="shared" si="44"/>
        <v>7.1</v>
      </c>
    </row>
    <row r="89" spans="1:21" ht="15.75" x14ac:dyDescent="0.25">
      <c r="A89" s="40" t="s">
        <v>22</v>
      </c>
      <c r="B89" s="12">
        <v>2.69</v>
      </c>
      <c r="C89" s="12">
        <v>23.35</v>
      </c>
      <c r="D89" s="12"/>
      <c r="E89" s="12"/>
      <c r="F89" s="12">
        <f t="shared" si="45"/>
        <v>2.69</v>
      </c>
      <c r="G89" s="12">
        <f t="shared" si="45"/>
        <v>23.695333333333334</v>
      </c>
      <c r="H89" s="12">
        <f t="shared" si="46"/>
        <v>2.6899999999999995</v>
      </c>
      <c r="I89" s="12">
        <f t="shared" si="46"/>
        <v>24.558666666666667</v>
      </c>
      <c r="J89" s="12">
        <f t="shared" si="47"/>
        <v>2.6900000000000004</v>
      </c>
      <c r="K89" s="12">
        <f t="shared" si="47"/>
        <v>25.422000000000004</v>
      </c>
      <c r="L89" s="12">
        <v>2.69</v>
      </c>
      <c r="M89" s="12">
        <v>25.94</v>
      </c>
      <c r="N89" s="12">
        <f t="shared" si="48"/>
        <v>2.69</v>
      </c>
      <c r="O89" s="12">
        <f t="shared" si="41"/>
        <v>26.285333333333334</v>
      </c>
      <c r="P89" s="12">
        <f t="shared" si="42"/>
        <v>2.69</v>
      </c>
      <c r="Q89" s="12">
        <f t="shared" si="42"/>
        <v>27.148666666666667</v>
      </c>
      <c r="R89" s="12">
        <f t="shared" si="43"/>
        <v>2.69</v>
      </c>
      <c r="S89" s="12">
        <f t="shared" si="43"/>
        <v>28.012</v>
      </c>
      <c r="T89" s="12">
        <f t="shared" si="44"/>
        <v>2.69</v>
      </c>
      <c r="U89" s="12">
        <f t="shared" si="44"/>
        <v>28.875333333333334</v>
      </c>
    </row>
    <row r="90" spans="1:21" ht="15.75" x14ac:dyDescent="0.25">
      <c r="A90" s="40" t="s">
        <v>18</v>
      </c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</row>
    <row r="91" spans="1:21" ht="15.75" x14ac:dyDescent="0.25">
      <c r="A91" s="40" t="s">
        <v>23</v>
      </c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</row>
    <row r="92" spans="1:21" ht="15.75" x14ac:dyDescent="0.25">
      <c r="A92" s="40" t="s">
        <v>19</v>
      </c>
      <c r="B92" s="12">
        <v>0</v>
      </c>
      <c r="C92" s="12">
        <v>0.01</v>
      </c>
      <c r="D92" s="12"/>
      <c r="E92" s="12"/>
      <c r="F92" s="12">
        <f t="shared" ref="F92:G93" si="49">+B92*13/15+L92*2/15</f>
        <v>0</v>
      </c>
      <c r="G92" s="12">
        <f t="shared" si="49"/>
        <v>0.01</v>
      </c>
      <c r="H92" s="12">
        <f t="shared" si="46"/>
        <v>0</v>
      </c>
      <c r="I92" s="12">
        <f t="shared" si="46"/>
        <v>0.01</v>
      </c>
      <c r="J92" s="12">
        <f t="shared" si="47"/>
        <v>0</v>
      </c>
      <c r="K92" s="12">
        <f t="shared" si="47"/>
        <v>0.01</v>
      </c>
      <c r="L92" s="12">
        <v>0</v>
      </c>
      <c r="M92" s="12">
        <v>0.01</v>
      </c>
      <c r="N92" s="12">
        <f t="shared" si="48"/>
        <v>0</v>
      </c>
      <c r="O92" s="12">
        <f t="shared" si="41"/>
        <v>0.01</v>
      </c>
      <c r="P92" s="12">
        <f>+L92+7/15*(+L92-B92)</f>
        <v>0</v>
      </c>
      <c r="Q92" s="12">
        <f>+M92+7/15*(+M92-C92)</f>
        <v>0.01</v>
      </c>
      <c r="R92" s="12">
        <f>+L92+12/15*(+L92-B92)</f>
        <v>0</v>
      </c>
      <c r="S92" s="12">
        <f>+M92+12/15*(+M92-C92)</f>
        <v>0.01</v>
      </c>
      <c r="T92" s="12">
        <f>+L92+17/15*(L92-B92)</f>
        <v>0</v>
      </c>
      <c r="U92" s="12">
        <f>+M92+17/15*(M92-C92)</f>
        <v>0.01</v>
      </c>
    </row>
    <row r="93" spans="1:21" ht="15.75" x14ac:dyDescent="0.25">
      <c r="A93" s="40" t="s">
        <v>5</v>
      </c>
      <c r="B93" s="12">
        <v>179.92</v>
      </c>
      <c r="C93" s="12">
        <v>123.32</v>
      </c>
      <c r="D93" s="12"/>
      <c r="E93" s="12"/>
      <c r="F93" s="12">
        <f t="shared" si="49"/>
        <v>170.96666666666667</v>
      </c>
      <c r="G93" s="12">
        <f t="shared" si="49"/>
        <v>119.78666666666666</v>
      </c>
      <c r="H93" s="12">
        <f t="shared" si="46"/>
        <v>148.58333333333331</v>
      </c>
      <c r="I93" s="12">
        <f t="shared" si="46"/>
        <v>110.95333333333332</v>
      </c>
      <c r="J93" s="12">
        <f t="shared" si="47"/>
        <v>126.19999999999999</v>
      </c>
      <c r="K93" s="12">
        <f t="shared" si="47"/>
        <v>102.11999999999999</v>
      </c>
      <c r="L93" s="12">
        <v>112.77</v>
      </c>
      <c r="M93" s="12">
        <v>96.82</v>
      </c>
      <c r="N93" s="12">
        <f t="shared" si="48"/>
        <v>103.81666666666666</v>
      </c>
      <c r="O93" s="12">
        <f t="shared" si="41"/>
        <v>93.286666666666662</v>
      </c>
      <c r="P93" s="12">
        <f>+L93+7/15*(+L93-B93)</f>
        <v>81.433333333333337</v>
      </c>
      <c r="Q93" s="12">
        <f>+M93+7/15*(+M93-C93)</f>
        <v>84.453333333333319</v>
      </c>
      <c r="R93" s="12">
        <f>+L93+12/15*(+L93-B93)</f>
        <v>59.05</v>
      </c>
      <c r="S93" s="12">
        <f>+M93+12/15*(+M93-C93)</f>
        <v>75.61999999999999</v>
      </c>
      <c r="T93" s="12">
        <f>+L93+17/15*(L93-B93)</f>
        <v>36.666666666666671</v>
      </c>
      <c r="U93" s="12">
        <f>+M93+17/15*(M93-C93)</f>
        <v>66.786666666666662</v>
      </c>
    </row>
    <row r="94" spans="1:21" ht="18.75" x14ac:dyDescent="0.25">
      <c r="A94" s="39" t="s">
        <v>24</v>
      </c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</row>
    <row r="95" spans="1:21" ht="15.75" x14ac:dyDescent="0.25">
      <c r="A95" s="40" t="s">
        <v>25</v>
      </c>
      <c r="B95" s="12">
        <v>4.43</v>
      </c>
      <c r="C95" s="12">
        <v>2.17</v>
      </c>
      <c r="D95" s="12"/>
      <c r="E95" s="12"/>
      <c r="F95" s="12">
        <f t="shared" ref="F95:G96" si="50">+B95*13/15+L95*2/15</f>
        <v>4.0953333333333335</v>
      </c>
      <c r="G95" s="12">
        <f t="shared" si="50"/>
        <v>1.9073333333333333</v>
      </c>
      <c r="H95" s="12">
        <f t="shared" si="46"/>
        <v>3.2586666666666666</v>
      </c>
      <c r="I95" s="12">
        <f t="shared" si="46"/>
        <v>1.2506666666666666</v>
      </c>
      <c r="J95" s="12">
        <f t="shared" si="47"/>
        <v>2.4219999999999997</v>
      </c>
      <c r="K95" s="12">
        <f t="shared" si="47"/>
        <v>0.59400000000000008</v>
      </c>
      <c r="L95" s="12">
        <v>1.92</v>
      </c>
      <c r="M95" s="12">
        <v>0.2</v>
      </c>
      <c r="N95" s="12">
        <f t="shared" si="48"/>
        <v>1.5853333333333333</v>
      </c>
      <c r="O95" s="12">
        <f t="shared" si="41"/>
        <v>-6.2666666666666648E-2</v>
      </c>
      <c r="P95" s="12">
        <f>+L95+7/15*(+L95-B95)</f>
        <v>0.74866666666666659</v>
      </c>
      <c r="Q95" s="12">
        <f>+M95+7/15*(+M95-C95)</f>
        <v>-0.71933333333333338</v>
      </c>
      <c r="R95" s="12">
        <f>+L95+12/15*(+L95-B95)</f>
        <v>-8.8000000000000078E-2</v>
      </c>
      <c r="S95" s="12">
        <f>+M95+12/15*(+M95-C95)</f>
        <v>-1.3760000000000001</v>
      </c>
      <c r="T95" s="12">
        <f>+L95+17/15*(L95-B95)</f>
        <v>-0.92466666666666653</v>
      </c>
      <c r="U95" s="12">
        <f>+M95+17/15*(M95-C95)</f>
        <v>-2.0326666666666666</v>
      </c>
    </row>
    <row r="96" spans="1:21" ht="18.75" x14ac:dyDescent="0.25">
      <c r="A96" s="39" t="s">
        <v>26</v>
      </c>
      <c r="B96" s="12">
        <v>18.329999999999998</v>
      </c>
      <c r="C96" s="12">
        <v>3.56</v>
      </c>
      <c r="D96" s="12"/>
      <c r="E96" s="12"/>
      <c r="F96" s="12">
        <f t="shared" si="50"/>
        <v>19.685999999999996</v>
      </c>
      <c r="G96" s="12">
        <f t="shared" si="50"/>
        <v>3.8186666666666667</v>
      </c>
      <c r="H96" s="12">
        <f t="shared" si="46"/>
        <v>23.076000000000001</v>
      </c>
      <c r="I96" s="12">
        <f t="shared" si="46"/>
        <v>4.4653333333333336</v>
      </c>
      <c r="J96" s="12">
        <f t="shared" si="47"/>
        <v>26.466000000000001</v>
      </c>
      <c r="K96" s="12">
        <f t="shared" si="47"/>
        <v>5.1120000000000001</v>
      </c>
      <c r="L96" s="12">
        <v>28.5</v>
      </c>
      <c r="M96" s="12">
        <v>5.5</v>
      </c>
      <c r="N96" s="12">
        <f t="shared" si="48"/>
        <v>29.856000000000002</v>
      </c>
      <c r="O96" s="12">
        <f t="shared" si="41"/>
        <v>5.7586666666666666</v>
      </c>
      <c r="P96" s="12">
        <f>+L96+7/15*(+L96-B96)</f>
        <v>33.246000000000002</v>
      </c>
      <c r="Q96" s="12">
        <f>+M96+7/15*(+M96-C96)</f>
        <v>6.4053333333333331</v>
      </c>
      <c r="R96" s="12">
        <f>+L96+12/15*(+L96-B96)</f>
        <v>36.636000000000003</v>
      </c>
      <c r="S96" s="12">
        <f>+M96+12/15*(+M96-C96)</f>
        <v>7.0519999999999996</v>
      </c>
      <c r="T96" s="12">
        <f>+L96+17/15*(L96-B96)</f>
        <v>40.026000000000003</v>
      </c>
      <c r="U96" s="12">
        <f>+M96+17/15*(M96-C96)</f>
        <v>7.6986666666666661</v>
      </c>
    </row>
    <row r="97" spans="1:21" ht="15.75" x14ac:dyDescent="0.25">
      <c r="A97" s="40" t="s">
        <v>28</v>
      </c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</row>
    <row r="100" spans="1:21" x14ac:dyDescent="0.25">
      <c r="C100" s="12" t="s">
        <v>107</v>
      </c>
      <c r="D100" s="12"/>
      <c r="E100" s="12"/>
    </row>
    <row r="101" spans="1:21" x14ac:dyDescent="0.25">
      <c r="I101" t="s">
        <v>74</v>
      </c>
      <c r="J101" t="s">
        <v>74</v>
      </c>
    </row>
    <row r="102" spans="1:21" x14ac:dyDescent="0.25">
      <c r="C102" t="s">
        <v>10</v>
      </c>
      <c r="D102" t="s">
        <v>11</v>
      </c>
      <c r="E102" t="s">
        <v>12</v>
      </c>
      <c r="F102" t="s">
        <v>11</v>
      </c>
      <c r="G102" t="s">
        <v>43</v>
      </c>
    </row>
    <row r="103" spans="1:21" x14ac:dyDescent="0.25">
      <c r="A103">
        <v>2018</v>
      </c>
      <c r="B103" t="s">
        <v>65</v>
      </c>
      <c r="C103" s="12">
        <v>26.46</v>
      </c>
      <c r="D103" s="12">
        <v>32.17</v>
      </c>
      <c r="E103" s="12">
        <v>26.46</v>
      </c>
      <c r="F103" s="12">
        <v>32.17</v>
      </c>
      <c r="I103">
        <v>26.46</v>
      </c>
      <c r="J103">
        <v>32.159999999999997</v>
      </c>
      <c r="K103" t="s">
        <v>106</v>
      </c>
    </row>
    <row r="104" spans="1:21" x14ac:dyDescent="0.25">
      <c r="A104">
        <v>2020</v>
      </c>
      <c r="B104" t="s">
        <v>65</v>
      </c>
      <c r="C104" s="12">
        <v>23.459246499218199</v>
      </c>
      <c r="D104" s="12">
        <v>32.726510735283199</v>
      </c>
      <c r="E104" s="12">
        <v>23.459246499218199</v>
      </c>
      <c r="F104" s="12">
        <v>32.726510735283199</v>
      </c>
    </row>
    <row r="105" spans="1:21" x14ac:dyDescent="0.25">
      <c r="A105">
        <v>2025</v>
      </c>
      <c r="B105" t="s">
        <v>65</v>
      </c>
      <c r="C105" s="12">
        <v>18.379717897528799</v>
      </c>
      <c r="D105" s="12">
        <v>33.229993113862299</v>
      </c>
      <c r="E105" s="12">
        <v>18.379717897528799</v>
      </c>
      <c r="F105" s="12">
        <v>33.229993113862299</v>
      </c>
    </row>
    <row r="106" spans="1:21" x14ac:dyDescent="0.25">
      <c r="A106">
        <v>2030</v>
      </c>
      <c r="B106" t="s">
        <v>65</v>
      </c>
      <c r="C106" s="12">
        <v>16.4851561102491</v>
      </c>
      <c r="D106" s="12">
        <v>34.540103632388998</v>
      </c>
      <c r="E106" s="12">
        <v>16.4851561102491</v>
      </c>
      <c r="F106" s="12">
        <v>34.540103632388998</v>
      </c>
    </row>
    <row r="107" spans="1:21" x14ac:dyDescent="0.25">
      <c r="A107">
        <v>2033</v>
      </c>
      <c r="B107" t="s">
        <v>65</v>
      </c>
      <c r="C107" s="12">
        <v>16.195813108483101</v>
      </c>
      <c r="D107" s="12">
        <v>35.389907494506502</v>
      </c>
      <c r="E107" s="12">
        <v>16.195813108483101</v>
      </c>
      <c r="F107" s="12">
        <v>35.389907494506502</v>
      </c>
      <c r="I107">
        <v>16.1999056741736</v>
      </c>
      <c r="J107">
        <v>35.383835244528797</v>
      </c>
    </row>
    <row r="108" spans="1:21" x14ac:dyDescent="0.25">
      <c r="A108">
        <v>2035</v>
      </c>
      <c r="B108" t="s">
        <v>65</v>
      </c>
      <c r="C108" s="12">
        <f>+(C107*0.6+C109*0.4)</f>
        <v>16.525677410251419</v>
      </c>
      <c r="D108" s="12">
        <f t="shared" ref="D108:F108" si="51">+(D107*0.6+D109*0.4)</f>
        <v>36.32366686481582</v>
      </c>
      <c r="E108" s="12">
        <f t="shared" si="51"/>
        <v>16.525677410251419</v>
      </c>
      <c r="F108" s="12">
        <f t="shared" si="51"/>
        <v>36.32366686481582</v>
      </c>
      <c r="G108" t="s">
        <v>17</v>
      </c>
    </row>
    <row r="109" spans="1:21" x14ac:dyDescent="0.25">
      <c r="A109">
        <v>2040</v>
      </c>
      <c r="B109" t="s">
        <v>65</v>
      </c>
      <c r="C109" s="12">
        <v>17.020473862903899</v>
      </c>
      <c r="D109" s="12">
        <v>37.724305920279797</v>
      </c>
      <c r="E109" s="12">
        <v>17.020473862903899</v>
      </c>
      <c r="F109" s="12">
        <v>37.724305920279797</v>
      </c>
    </row>
    <row r="110" spans="1:21" x14ac:dyDescent="0.25">
      <c r="A110">
        <v>2045</v>
      </c>
      <c r="B110" t="s">
        <v>65</v>
      </c>
      <c r="C110" s="12">
        <f>+(C109+C111)/2</f>
        <v>18.09526650897385</v>
      </c>
      <c r="D110" s="12">
        <f>+(D109+D111)/2</f>
        <v>39.485794833881748</v>
      </c>
      <c r="E110" s="12">
        <f>+(E109+E111)/2</f>
        <v>18.09526650897385</v>
      </c>
      <c r="F110" s="12">
        <f>+(F109+F111)/2</f>
        <v>39.485794833881748</v>
      </c>
      <c r="G110" t="s">
        <v>17</v>
      </c>
    </row>
    <row r="111" spans="1:21" x14ac:dyDescent="0.25">
      <c r="A111">
        <v>2050</v>
      </c>
      <c r="B111" t="s">
        <v>65</v>
      </c>
      <c r="C111" s="12">
        <v>19.170059155043798</v>
      </c>
      <c r="D111" s="12">
        <v>41.247283747483699</v>
      </c>
      <c r="E111" s="12">
        <v>19.170059155043798</v>
      </c>
      <c r="F111" s="12">
        <v>41.247283747483699</v>
      </c>
    </row>
    <row r="112" spans="1:21" x14ac:dyDescent="0.25">
      <c r="C112" s="12"/>
      <c r="D112" s="12"/>
      <c r="E112" s="12"/>
      <c r="F112" s="12"/>
    </row>
    <row r="113" spans="1:21" x14ac:dyDescent="0.25">
      <c r="A113" s="12" t="s">
        <v>117</v>
      </c>
      <c r="B113" s="12"/>
      <c r="C113" s="12"/>
      <c r="D113" s="12"/>
      <c r="E113" s="12"/>
      <c r="F113" s="12"/>
      <c r="K113" s="12" t="s">
        <v>114</v>
      </c>
      <c r="L113" s="12" t="s">
        <v>115</v>
      </c>
      <c r="M113" s="12" t="s">
        <v>114</v>
      </c>
      <c r="N113" s="12" t="s">
        <v>115</v>
      </c>
      <c r="O113" s="12" t="s">
        <v>86</v>
      </c>
      <c r="P113" s="12" t="s">
        <v>27</v>
      </c>
      <c r="Q113" s="12" t="s">
        <v>86</v>
      </c>
      <c r="R113" s="12" t="s">
        <v>27</v>
      </c>
      <c r="S113" s="12"/>
      <c r="T113" s="12"/>
      <c r="U113" s="12"/>
    </row>
    <row r="114" spans="1:21" x14ac:dyDescent="0.25">
      <c r="A114" s="12" t="s">
        <v>29</v>
      </c>
      <c r="B114" s="12"/>
      <c r="C114" s="12" t="s">
        <v>68</v>
      </c>
      <c r="D114" s="12" t="s">
        <v>68</v>
      </c>
      <c r="E114" s="12" t="s">
        <v>69</v>
      </c>
      <c r="F114" s="12" t="s">
        <v>108</v>
      </c>
      <c r="G114" s="12"/>
      <c r="I114" s="12" t="s">
        <v>109</v>
      </c>
      <c r="J114" s="12" t="s">
        <v>110</v>
      </c>
      <c r="K114" s="12" t="s">
        <v>111</v>
      </c>
      <c r="L114" s="12" t="s">
        <v>112</v>
      </c>
      <c r="M114" s="12" t="s">
        <v>111</v>
      </c>
      <c r="N114" s="12" t="s">
        <v>112</v>
      </c>
      <c r="O114" s="12" t="s">
        <v>70</v>
      </c>
      <c r="P114" s="12" t="s">
        <v>70</v>
      </c>
      <c r="Q114" s="12" t="s">
        <v>71</v>
      </c>
      <c r="R114" s="12" t="s">
        <v>71</v>
      </c>
      <c r="S114" s="12" t="s">
        <v>72</v>
      </c>
      <c r="T114" s="12" t="s">
        <v>73</v>
      </c>
      <c r="U114" s="12"/>
    </row>
    <row r="115" spans="1:21" x14ac:dyDescent="0.25">
      <c r="A115" s="12"/>
      <c r="B115" s="12"/>
      <c r="C115" s="12" t="s">
        <v>10</v>
      </c>
      <c r="D115" s="12" t="s">
        <v>11</v>
      </c>
      <c r="E115" s="12" t="s">
        <v>12</v>
      </c>
      <c r="F115" s="12" t="s">
        <v>11</v>
      </c>
      <c r="G115" s="12"/>
      <c r="H115" s="12"/>
      <c r="I115" s="12"/>
      <c r="J115" s="12"/>
      <c r="K115" s="12" t="s">
        <v>113</v>
      </c>
      <c r="L115" s="12" t="s">
        <v>113</v>
      </c>
      <c r="M115" s="12" t="s">
        <v>116</v>
      </c>
      <c r="N115" s="12" t="s">
        <v>116</v>
      </c>
      <c r="O115" s="12" t="s">
        <v>113</v>
      </c>
      <c r="P115" s="12" t="s">
        <v>113</v>
      </c>
      <c r="Q115" s="12" t="s">
        <v>113</v>
      </c>
      <c r="R115" s="12" t="s">
        <v>113</v>
      </c>
      <c r="S115" s="12" t="s">
        <v>116</v>
      </c>
      <c r="T115" s="12" t="s">
        <v>116</v>
      </c>
    </row>
    <row r="116" spans="1:21" x14ac:dyDescent="0.25">
      <c r="A116" s="12">
        <v>2018</v>
      </c>
      <c r="B116" s="12" t="s">
        <v>64</v>
      </c>
      <c r="C116" s="12">
        <f>+B93</f>
        <v>179.92</v>
      </c>
      <c r="D116" s="12">
        <f>+C93</f>
        <v>123.32</v>
      </c>
      <c r="E116" s="12">
        <f>+C116</f>
        <v>179.92</v>
      </c>
      <c r="F116" s="12">
        <f>+D116</f>
        <v>123.32</v>
      </c>
      <c r="G116" s="12"/>
      <c r="H116" s="12"/>
      <c r="I116" s="12">
        <v>179.92</v>
      </c>
      <c r="J116" s="12">
        <v>123.32</v>
      </c>
      <c r="K116" s="12">
        <f>+E116-C116</f>
        <v>0</v>
      </c>
      <c r="L116" s="12">
        <f>+F116-D116</f>
        <v>0</v>
      </c>
      <c r="M116" s="12"/>
      <c r="N116" s="12"/>
      <c r="O116" s="12"/>
      <c r="P116" s="12"/>
      <c r="Q116" s="12"/>
      <c r="R116" s="12"/>
      <c r="S116" s="12"/>
      <c r="T116" s="12"/>
    </row>
    <row r="117" spans="1:21" x14ac:dyDescent="0.25">
      <c r="A117" s="12">
        <v>2020</v>
      </c>
      <c r="B117" s="12" t="s">
        <v>64</v>
      </c>
      <c r="C117" s="12">
        <f>+SUM(F87:F89)+SUM(F92)+SUM(F95:F96)+C104+P13</f>
        <v>156.44750735256412</v>
      </c>
      <c r="D117" s="12">
        <f>+SUM(G87:G89)+SUM(G92)+SUM(G95:G96)+D104+Q13</f>
        <v>114.4974990475572</v>
      </c>
      <c r="E117" s="12">
        <f>+C117</f>
        <v>156.44750735256412</v>
      </c>
      <c r="F117" s="12">
        <f>+D117</f>
        <v>114.4974990475572</v>
      </c>
      <c r="G117" s="12"/>
      <c r="H117" s="12">
        <f t="shared" ref="H117:H124" si="52">+F117-D117</f>
        <v>0</v>
      </c>
      <c r="I117" s="12">
        <v>179.92</v>
      </c>
      <c r="J117" s="12">
        <v>123.32</v>
      </c>
      <c r="K117" s="12">
        <f t="shared" ref="K117:L124" si="53">+E117-C117</f>
        <v>0</v>
      </c>
      <c r="L117" s="12">
        <f t="shared" si="53"/>
        <v>0</v>
      </c>
      <c r="M117" s="12"/>
      <c r="N117" s="12"/>
      <c r="O117" s="12">
        <f>+C$116-C117</f>
        <v>23.472492647435871</v>
      </c>
      <c r="P117" s="12">
        <f t="shared" ref="P117:R124" si="54">+D$116-D117</f>
        <v>8.8225009524427946</v>
      </c>
      <c r="Q117" s="12">
        <f t="shared" si="54"/>
        <v>23.472492647435871</v>
      </c>
      <c r="R117" s="12">
        <f t="shared" si="54"/>
        <v>8.8225009524427946</v>
      </c>
      <c r="S117" s="12">
        <f>+K117/O117*100</f>
        <v>0</v>
      </c>
      <c r="T117" s="12">
        <f>+L117/R117*100</f>
        <v>0</v>
      </c>
    </row>
    <row r="118" spans="1:21" x14ac:dyDescent="0.25">
      <c r="A118" s="12">
        <v>2025</v>
      </c>
      <c r="B118" s="12" t="s">
        <v>64</v>
      </c>
      <c r="C118" s="12">
        <f>+SUM(H87:H89)+SUM(H92)+SUM(H95:H96)+C105+P14</f>
        <v>134.39132790075018</v>
      </c>
      <c r="D118" s="12">
        <f>+SUM(I87:I89)+SUM(I92)+SUM(I95:I96)+D105+Q14</f>
        <v>105.62349501424242</v>
      </c>
      <c r="E118" s="12">
        <f>+C118+H3</f>
        <v>134.39132790075018</v>
      </c>
      <c r="F118" s="12">
        <f>+D118+I3</f>
        <v>106.48110053070363</v>
      </c>
      <c r="G118" s="12" t="s">
        <v>17</v>
      </c>
      <c r="H118" s="12">
        <f t="shared" si="52"/>
        <v>0.85760551646120575</v>
      </c>
      <c r="I118" s="12">
        <v>179.92</v>
      </c>
      <c r="J118" s="12">
        <v>123.32</v>
      </c>
      <c r="K118" s="12">
        <f t="shared" si="53"/>
        <v>0</v>
      </c>
      <c r="L118" s="12">
        <f t="shared" si="53"/>
        <v>0.85760551646120575</v>
      </c>
      <c r="M118" s="12">
        <f>+K118/I118*100</f>
        <v>0</v>
      </c>
      <c r="N118" s="12">
        <f>+L118/J118*100</f>
        <v>0.6954310058881007</v>
      </c>
      <c r="O118" s="12">
        <f t="shared" ref="O118:O124" si="55">+C$116-C118</f>
        <v>45.528672099249803</v>
      </c>
      <c r="P118" s="12">
        <f t="shared" si="54"/>
        <v>17.696504985757571</v>
      </c>
      <c r="Q118" s="12">
        <f t="shared" si="54"/>
        <v>45.528672099249803</v>
      </c>
      <c r="R118" s="12">
        <f t="shared" si="54"/>
        <v>16.838899469296365</v>
      </c>
      <c r="S118" s="12">
        <f t="shared" ref="S118:T124" si="56">+K118/O118*100</f>
        <v>0</v>
      </c>
      <c r="T118" s="12">
        <f>+L118/P118*100</f>
        <v>4.8461858268139402</v>
      </c>
    </row>
    <row r="119" spans="1:21" x14ac:dyDescent="0.25">
      <c r="A119" s="12">
        <v>2030</v>
      </c>
      <c r="B119" s="12" t="s">
        <v>64</v>
      </c>
      <c r="C119" s="12">
        <f>+SUM(J$87:J$89)+SUM(J$92)+SUM(J$95:J$96)+C106+P15</f>
        <v>115.52011526334597</v>
      </c>
      <c r="D119" s="12">
        <f>+SUM(K$87:K$89)+SUM(K$92)+SUM(K$95:K$96)+D106+Q15</f>
        <v>97.556119120875238</v>
      </c>
      <c r="E119" s="12">
        <f t="shared" ref="E119:F124" si="57">+C119+H4</f>
        <v>115.52011526334597</v>
      </c>
      <c r="F119" s="12">
        <f t="shared" si="57"/>
        <v>98.463164524193445</v>
      </c>
      <c r="G119" s="12"/>
      <c r="H119" s="12">
        <f t="shared" si="52"/>
        <v>0.90704540331820738</v>
      </c>
      <c r="I119" s="12">
        <v>179.92</v>
      </c>
      <c r="J119" s="12">
        <v>123.32</v>
      </c>
      <c r="K119" s="12">
        <f t="shared" si="53"/>
        <v>0</v>
      </c>
      <c r="L119" s="12">
        <f t="shared" si="53"/>
        <v>0.90704540331820738</v>
      </c>
      <c r="M119" s="12">
        <f t="shared" ref="M119:N124" si="58">+K119/I119*100</f>
        <v>0</v>
      </c>
      <c r="N119" s="12">
        <f t="shared" si="58"/>
        <v>0.73552173476987304</v>
      </c>
      <c r="O119" s="12">
        <f t="shared" si="55"/>
        <v>64.399884736654016</v>
      </c>
      <c r="P119" s="12">
        <f t="shared" si="54"/>
        <v>25.763880879124756</v>
      </c>
      <c r="Q119" s="12">
        <f t="shared" si="54"/>
        <v>64.399884736654016</v>
      </c>
      <c r="R119" s="12">
        <f t="shared" si="54"/>
        <v>24.856835475806548</v>
      </c>
      <c r="S119" s="12">
        <f t="shared" si="56"/>
        <v>0</v>
      </c>
      <c r="T119" s="12">
        <f t="shared" si="56"/>
        <v>3.5206085898850081</v>
      </c>
    </row>
    <row r="120" spans="1:21" x14ac:dyDescent="0.25">
      <c r="A120" s="12">
        <v>2033</v>
      </c>
      <c r="B120" s="12" t="s">
        <v>64</v>
      </c>
      <c r="C120" s="12">
        <f>+SUM(L$87:L$89)+SUM(L$92)+SUM(L$95:L$96)+C107+P16</f>
        <v>115.04760997015228</v>
      </c>
      <c r="D120" s="12">
        <f>+SUM(M$87:M$89)+SUM(M$92)+SUM(M$95:M$96)+D107+Q16</f>
        <v>97.5362440647787</v>
      </c>
      <c r="E120" s="12">
        <f t="shared" si="57"/>
        <v>115.04760997015228</v>
      </c>
      <c r="F120" s="12">
        <f t="shared" si="57"/>
        <v>98.507095908186926</v>
      </c>
      <c r="G120" s="12" t="s">
        <v>17</v>
      </c>
      <c r="H120" s="12">
        <f t="shared" si="52"/>
        <v>0.9708518434082265</v>
      </c>
      <c r="I120" s="12">
        <v>179.92</v>
      </c>
      <c r="J120" s="12">
        <v>123.32</v>
      </c>
      <c r="K120" s="12">
        <f t="shared" si="53"/>
        <v>0</v>
      </c>
      <c r="L120" s="12">
        <f t="shared" si="53"/>
        <v>0.9708518434082265</v>
      </c>
      <c r="M120" s="12">
        <f t="shared" si="58"/>
        <v>0</v>
      </c>
      <c r="N120" s="12">
        <f t="shared" si="58"/>
        <v>0.78726227976664498</v>
      </c>
      <c r="O120" s="12">
        <f t="shared" si="55"/>
        <v>64.872390029847708</v>
      </c>
      <c r="P120" s="12">
        <f t="shared" si="54"/>
        <v>25.783755935221293</v>
      </c>
      <c r="Q120" s="12">
        <f t="shared" si="54"/>
        <v>64.872390029847708</v>
      </c>
      <c r="R120" s="12">
        <f t="shared" si="54"/>
        <v>24.812904091813067</v>
      </c>
      <c r="S120" s="12">
        <f t="shared" si="56"/>
        <v>0</v>
      </c>
      <c r="T120" s="12">
        <f t="shared" si="56"/>
        <v>3.7653623694211951</v>
      </c>
    </row>
    <row r="121" spans="1:21" x14ac:dyDescent="0.25">
      <c r="A121" s="12">
        <v>2035</v>
      </c>
      <c r="B121" s="12" t="s">
        <v>64</v>
      </c>
      <c r="C121" s="12">
        <f>+SUM(N$87:N$89)+SUM(N$92)+SUM(N$95:N$96)+C108+P17</f>
        <v>115.25536607763547</v>
      </c>
      <c r="D121" s="12">
        <f>+SUM(O$87:O$89)+SUM(O$92)+SUM(O$95:O$96)+D108+Q17</f>
        <v>97.890217489611985</v>
      </c>
      <c r="E121" s="12">
        <f>+C121+H6</f>
        <v>115.25536607763547</v>
      </c>
      <c r="F121" s="12">
        <f t="shared" si="57"/>
        <v>98.903606959746895</v>
      </c>
      <c r="G121" s="12"/>
      <c r="H121" s="12">
        <f t="shared" si="52"/>
        <v>1.0133894701349107</v>
      </c>
      <c r="I121" s="12">
        <v>179.92</v>
      </c>
      <c r="J121" s="12">
        <v>123.32</v>
      </c>
      <c r="K121" s="12">
        <f t="shared" si="53"/>
        <v>0</v>
      </c>
      <c r="L121" s="12">
        <f t="shared" si="53"/>
        <v>1.0133894701349107</v>
      </c>
      <c r="M121" s="12">
        <f t="shared" si="58"/>
        <v>0</v>
      </c>
      <c r="N121" s="12">
        <f t="shared" si="58"/>
        <v>0.82175597643116338</v>
      </c>
      <c r="O121" s="12">
        <f t="shared" si="55"/>
        <v>64.664633922364516</v>
      </c>
      <c r="P121" s="12">
        <f t="shared" si="54"/>
        <v>25.429782510388009</v>
      </c>
      <c r="Q121" s="12">
        <f t="shared" si="54"/>
        <v>64.664633922364516</v>
      </c>
      <c r="R121" s="12">
        <f t="shared" si="54"/>
        <v>24.416393040253098</v>
      </c>
      <c r="S121" s="12">
        <f t="shared" si="56"/>
        <v>0</v>
      </c>
      <c r="T121" s="12">
        <f t="shared" si="56"/>
        <v>3.9850496940779712</v>
      </c>
    </row>
    <row r="122" spans="1:21" x14ac:dyDescent="0.25">
      <c r="A122" s="12">
        <v>2040</v>
      </c>
      <c r="B122" s="12" t="s">
        <v>64</v>
      </c>
      <c r="C122" s="12">
        <f>+SUM(P$87:P$89)+SUM(P$92)+SUM(P$95:P$96)+C109+P18</f>
        <v>115.44489204457513</v>
      </c>
      <c r="D122" s="12">
        <f>+SUM(Q$87:Q$89)+SUM(Q$92)+SUM(Q$95:Q$96)+D109+Q18</f>
        <v>97.8413916813859</v>
      </c>
      <c r="E122" s="12">
        <f t="shared" si="57"/>
        <v>115.44489204457513</v>
      </c>
      <c r="F122" s="12">
        <f t="shared" si="57"/>
        <v>98.9611252183375</v>
      </c>
      <c r="G122" s="12"/>
      <c r="H122" s="12">
        <f t="shared" si="52"/>
        <v>1.1197335369515997</v>
      </c>
      <c r="I122" s="12">
        <v>179.92</v>
      </c>
      <c r="J122" s="12">
        <v>123.32</v>
      </c>
      <c r="K122" s="12">
        <f t="shared" si="53"/>
        <v>0</v>
      </c>
      <c r="L122" s="12">
        <f t="shared" si="53"/>
        <v>1.1197335369515997</v>
      </c>
      <c r="M122" s="12">
        <f t="shared" si="58"/>
        <v>0</v>
      </c>
      <c r="N122" s="12">
        <f t="shared" si="58"/>
        <v>0.90799021809244218</v>
      </c>
      <c r="O122" s="12">
        <f t="shared" si="55"/>
        <v>64.475107955424861</v>
      </c>
      <c r="P122" s="12">
        <f t="shared" si="54"/>
        <v>25.478608318614093</v>
      </c>
      <c r="Q122" s="12">
        <f t="shared" si="54"/>
        <v>64.475107955424861</v>
      </c>
      <c r="R122" s="12">
        <f t="shared" si="54"/>
        <v>24.358874781662493</v>
      </c>
      <c r="S122" s="12">
        <f t="shared" si="56"/>
        <v>0</v>
      </c>
      <c r="T122" s="12">
        <f t="shared" si="56"/>
        <v>4.3947986599156117</v>
      </c>
    </row>
    <row r="123" spans="1:21" x14ac:dyDescent="0.25">
      <c r="A123" s="12">
        <v>2045</v>
      </c>
      <c r="B123" s="12" t="s">
        <v>64</v>
      </c>
      <c r="C123" s="12">
        <f>+SUM(R$87:R$89)+SUM(R$92)+SUM(R$95:R$96)+C110+P19</f>
        <v>119.85988330023766</v>
      </c>
      <c r="D123" s="12">
        <f>+SUM(S$87:S$89)+SUM(S$92)+SUM(S$95:S$96)+D110+Q19</f>
        <v>100.27749124526252</v>
      </c>
      <c r="E123" s="12">
        <f t="shared" si="57"/>
        <v>119.85988330023766</v>
      </c>
      <c r="F123" s="12">
        <f t="shared" si="57"/>
        <v>101.45034215634833</v>
      </c>
      <c r="G123" s="12"/>
      <c r="H123" s="12">
        <f t="shared" si="52"/>
        <v>1.1728509110858027</v>
      </c>
      <c r="I123" s="12">
        <v>179.92</v>
      </c>
      <c r="J123" s="12">
        <v>123.32</v>
      </c>
      <c r="K123" s="12">
        <f t="shared" si="53"/>
        <v>0</v>
      </c>
      <c r="L123" s="12">
        <f t="shared" si="53"/>
        <v>1.1728509110858027</v>
      </c>
      <c r="M123" s="12">
        <f t="shared" si="58"/>
        <v>0</v>
      </c>
      <c r="N123" s="12">
        <f t="shared" si="58"/>
        <v>0.95106301580100783</v>
      </c>
      <c r="O123" s="12">
        <f t="shared" si="55"/>
        <v>60.060116699762332</v>
      </c>
      <c r="P123" s="12">
        <f t="shared" si="54"/>
        <v>23.042508754737469</v>
      </c>
      <c r="Q123" s="12">
        <f t="shared" si="54"/>
        <v>60.060116699762332</v>
      </c>
      <c r="R123" s="12">
        <f t="shared" si="54"/>
        <v>21.869657843651666</v>
      </c>
      <c r="S123" s="12">
        <f t="shared" si="56"/>
        <v>0</v>
      </c>
      <c r="T123" s="12">
        <f t="shared" si="56"/>
        <v>5.0899445176283944</v>
      </c>
    </row>
    <row r="124" spans="1:21" x14ac:dyDescent="0.25">
      <c r="A124" s="12">
        <v>2050</v>
      </c>
      <c r="B124" s="12" t="s">
        <v>64</v>
      </c>
      <c r="C124" s="12">
        <f>+SUM(T$87:T$89)+SUM(T$92)+SUM(T$95:T$96)+C111+P20</f>
        <v>124.27487455590017</v>
      </c>
      <c r="D124" s="12">
        <f>+SUM(U$87:U$89)+SUM(U$92)+SUM(U$95:U$96)+D111+Q20</f>
        <v>102.71359080913912</v>
      </c>
      <c r="E124" s="12">
        <f t="shared" si="57"/>
        <v>124.27487455590017</v>
      </c>
      <c r="F124" s="12">
        <f t="shared" si="57"/>
        <v>103.93955909435911</v>
      </c>
      <c r="G124" s="12"/>
      <c r="H124" s="12">
        <f t="shared" si="52"/>
        <v>1.2259682852199916</v>
      </c>
      <c r="I124" s="12">
        <v>179.92</v>
      </c>
      <c r="J124" s="12">
        <v>123.32</v>
      </c>
      <c r="K124" s="12">
        <f t="shared" si="53"/>
        <v>0</v>
      </c>
      <c r="L124" s="12">
        <f t="shared" si="53"/>
        <v>1.2259682852199916</v>
      </c>
      <c r="M124" s="12">
        <f t="shared" si="58"/>
        <v>0</v>
      </c>
      <c r="N124" s="12">
        <f t="shared" si="58"/>
        <v>0.99413581350956182</v>
      </c>
      <c r="O124" s="12">
        <f t="shared" si="55"/>
        <v>55.645125444099818</v>
      </c>
      <c r="P124" s="12">
        <f t="shared" si="54"/>
        <v>20.606409190860873</v>
      </c>
      <c r="Q124" s="12">
        <f t="shared" si="54"/>
        <v>55.645125444099818</v>
      </c>
      <c r="R124" s="12">
        <f t="shared" si="54"/>
        <v>19.380440905640882</v>
      </c>
      <c r="S124" s="12">
        <f t="shared" si="56"/>
        <v>0</v>
      </c>
      <c r="T124" s="12">
        <f t="shared" si="56"/>
        <v>5.9494513278117349</v>
      </c>
    </row>
  </sheetData>
  <mergeCells count="5">
    <mergeCell ref="A1:A2"/>
    <mergeCell ref="B1:D1"/>
    <mergeCell ref="E1:G1"/>
    <mergeCell ref="O10:O11"/>
    <mergeCell ref="A11:A12"/>
  </mergeCells>
  <pageMargins left="0.7" right="0.7" top="0.75" bottom="0.75" header="0.3" footer="0.3"/>
  <pageSetup orientation="portrait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B37F6-9DB8-4C3F-A5E3-B7C852DB8F46}">
  <dimension ref="A1:CB124"/>
  <sheetViews>
    <sheetView zoomScaleNormal="100" workbookViewId="0">
      <selection activeCell="E26" sqref="E26"/>
    </sheetView>
  </sheetViews>
  <sheetFormatPr defaultRowHeight="15" x14ac:dyDescent="0.25"/>
  <cols>
    <col min="2" max="2" width="16.5703125" customWidth="1"/>
    <col min="3" max="3" width="14.5703125" customWidth="1"/>
    <col min="4" max="4" width="15.28515625" customWidth="1"/>
    <col min="5" max="5" width="18.7109375" customWidth="1"/>
    <col min="8" max="8" width="13.140625" customWidth="1"/>
    <col min="9" max="9" width="13.5703125" customWidth="1"/>
    <col min="15" max="15" width="10.85546875" customWidth="1"/>
    <col min="16" max="17" width="14.7109375" customWidth="1"/>
    <col min="18" max="18" width="14.140625" customWidth="1"/>
    <col min="19" max="19" width="15.28515625" customWidth="1"/>
  </cols>
  <sheetData>
    <row r="1" spans="1:80" ht="18" customHeight="1" x14ac:dyDescent="0.25">
      <c r="A1" s="43" t="s">
        <v>0</v>
      </c>
      <c r="B1" s="45" t="s">
        <v>77</v>
      </c>
      <c r="C1" s="45"/>
      <c r="D1" s="45"/>
      <c r="E1" s="46"/>
      <c r="F1" s="47"/>
      <c r="G1" s="48"/>
      <c r="H1" s="34" t="s">
        <v>77</v>
      </c>
      <c r="I1" s="34"/>
      <c r="J1" s="34"/>
      <c r="K1" s="34"/>
      <c r="L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</row>
    <row r="2" spans="1:80" ht="30.75" thickBot="1" x14ac:dyDescent="0.3">
      <c r="A2" s="44"/>
      <c r="B2" s="35" t="s">
        <v>75</v>
      </c>
      <c r="C2" s="35" t="s">
        <v>76</v>
      </c>
      <c r="D2" s="34" t="s">
        <v>82</v>
      </c>
      <c r="E2" s="34"/>
      <c r="F2" s="34"/>
      <c r="G2" s="34"/>
      <c r="H2" s="35" t="s">
        <v>75</v>
      </c>
      <c r="I2" s="35" t="s">
        <v>76</v>
      </c>
      <c r="J2" s="34"/>
      <c r="K2" s="34" t="s">
        <v>83</v>
      </c>
      <c r="L2" s="12"/>
      <c r="N2" s="15"/>
      <c r="O2" s="15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</row>
    <row r="3" spans="1:80" ht="15.75" thickBot="1" x14ac:dyDescent="0.3">
      <c r="A3" s="21">
        <v>2025</v>
      </c>
      <c r="B3" s="29">
        <f>+D15-B15</f>
        <v>9.7723159075883359E-2</v>
      </c>
      <c r="C3" s="30">
        <f>+E15-C15</f>
        <v>1.2381733554854506</v>
      </c>
      <c r="D3" s="12"/>
      <c r="E3" s="12"/>
      <c r="F3" s="12"/>
      <c r="G3" s="24">
        <v>2025</v>
      </c>
      <c r="H3" s="28">
        <f>+R14-P14</f>
        <v>7.782519505499863E-2</v>
      </c>
      <c r="I3" s="31">
        <f>+S14-Q14</f>
        <v>0.99847758311074841</v>
      </c>
      <c r="J3" s="12" t="s">
        <v>36</v>
      </c>
      <c r="K3" s="12"/>
      <c r="L3" s="12"/>
      <c r="M3" s="12" t="s">
        <v>78</v>
      </c>
      <c r="N3" s="12"/>
      <c r="O3" s="12"/>
      <c r="P3" s="12"/>
      <c r="Q3" s="12"/>
      <c r="R3" s="12"/>
      <c r="S3" s="12"/>
      <c r="T3" s="12"/>
      <c r="U3" s="12"/>
      <c r="V3" s="12"/>
      <c r="W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</row>
    <row r="4" spans="1:80" ht="15.75" thickBot="1" x14ac:dyDescent="0.3">
      <c r="A4" s="21">
        <v>2030</v>
      </c>
      <c r="B4" s="26">
        <v>3.6281679336497064E-2</v>
      </c>
      <c r="C4" s="26">
        <v>1.2694512739822024</v>
      </c>
      <c r="D4" s="12"/>
      <c r="E4" s="12"/>
      <c r="F4" s="12"/>
      <c r="G4" s="21">
        <v>2030</v>
      </c>
      <c r="H4" s="12">
        <v>2.8899777267000104E-2</v>
      </c>
      <c r="I4" s="25">
        <v>1.0196309816160003</v>
      </c>
      <c r="J4" s="12"/>
      <c r="K4" s="12"/>
      <c r="L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</row>
    <row r="5" spans="1:80" ht="15.75" thickBot="1" x14ac:dyDescent="0.3">
      <c r="A5" s="21">
        <v>2035</v>
      </c>
      <c r="B5" s="22">
        <f>+(B4+B6)/2</f>
        <v>3.7807042864848484E-2</v>
      </c>
      <c r="C5" s="22">
        <f>+(C4+C6)/2</f>
        <v>1.4135863001613007</v>
      </c>
      <c r="D5" s="12" t="s">
        <v>36</v>
      </c>
      <c r="E5" s="12"/>
      <c r="F5" s="12"/>
      <c r="G5" s="21">
        <v>2033</v>
      </c>
      <c r="H5" s="12">
        <v>2.9571153172078368E-2</v>
      </c>
      <c r="I5" s="12">
        <v>1.0861177598002811</v>
      </c>
      <c r="J5" s="12" t="s">
        <v>36</v>
      </c>
      <c r="K5" s="12"/>
      <c r="L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</row>
    <row r="6" spans="1:80" ht="15.75" thickBot="1" x14ac:dyDescent="0.3">
      <c r="A6" s="21">
        <v>2040</v>
      </c>
      <c r="B6" s="26">
        <v>3.9332406393199904E-2</v>
      </c>
      <c r="C6" s="26">
        <v>1.5577213263403991</v>
      </c>
      <c r="D6" s="12"/>
      <c r="E6" s="12"/>
      <c r="F6" s="12"/>
      <c r="G6" s="21">
        <v>2035</v>
      </c>
      <c r="H6" s="12">
        <f>+H5*5/7+H7*2/7</f>
        <v>3.0018737108799244E-2</v>
      </c>
      <c r="I6" s="12">
        <f>+I5*5/7+I7*2/7</f>
        <v>1.130442278589801</v>
      </c>
      <c r="J6" s="12" t="s">
        <v>36</v>
      </c>
      <c r="K6" s="12"/>
      <c r="L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</row>
    <row r="7" spans="1:80" ht="15.75" thickBot="1" x14ac:dyDescent="0.3">
      <c r="A7" s="21">
        <v>2045</v>
      </c>
      <c r="B7" s="22">
        <f>+(B6+B8)/2</f>
        <v>4.0766396936049887E-2</v>
      </c>
      <c r="C7" s="22">
        <f>+(C6+C8)/2</f>
        <v>1.6316529189560001</v>
      </c>
      <c r="D7" s="12" t="s">
        <v>36</v>
      </c>
      <c r="E7" s="12"/>
      <c r="F7" s="12"/>
      <c r="G7" s="21">
        <v>2040</v>
      </c>
      <c r="H7" s="12">
        <v>3.1137696950601423E-2</v>
      </c>
      <c r="I7" s="12">
        <v>1.2412535755636007</v>
      </c>
      <c r="J7" s="12"/>
      <c r="K7" s="12"/>
      <c r="L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</row>
    <row r="8" spans="1:80" ht="15.75" thickBot="1" x14ac:dyDescent="0.3">
      <c r="A8" s="24">
        <v>2050</v>
      </c>
      <c r="B8" s="27">
        <v>4.220038747889987E-2</v>
      </c>
      <c r="C8" s="27">
        <v>1.7055845115716011</v>
      </c>
      <c r="D8" s="12"/>
      <c r="E8" s="12"/>
      <c r="F8" s="12"/>
      <c r="G8" s="24">
        <v>2045</v>
      </c>
      <c r="H8" s="12">
        <f>+(H7+H9)/2</f>
        <v>3.220530172345093E-2</v>
      </c>
      <c r="I8" s="12">
        <f>+(I7+I9)/2</f>
        <v>1.2997309451610501</v>
      </c>
      <c r="J8" s="12" t="s">
        <v>36</v>
      </c>
      <c r="K8" s="12"/>
      <c r="L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</row>
    <row r="9" spans="1:80" ht="15.75" thickBot="1" x14ac:dyDescent="0.3">
      <c r="A9" s="12"/>
      <c r="B9" s="12" t="s">
        <v>45</v>
      </c>
      <c r="C9" s="12" t="s">
        <v>46</v>
      </c>
      <c r="D9" s="12"/>
      <c r="E9" s="12"/>
      <c r="F9" s="12"/>
      <c r="G9" s="24">
        <v>2050</v>
      </c>
      <c r="H9" s="12">
        <v>3.3272906496300436E-2</v>
      </c>
      <c r="I9" s="12">
        <v>1.3582083147584996</v>
      </c>
      <c r="J9" s="12"/>
      <c r="K9" s="12"/>
      <c r="L9" s="12"/>
      <c r="O9" s="12" t="s">
        <v>120</v>
      </c>
      <c r="P9" s="12"/>
      <c r="Q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</row>
    <row r="10" spans="1:80" ht="27" customHeight="1" thickBot="1" x14ac:dyDescent="0.3">
      <c r="A10" s="12"/>
      <c r="B10" s="12" t="s">
        <v>84</v>
      </c>
      <c r="C10" s="12"/>
      <c r="D10" s="12"/>
      <c r="E10" s="12"/>
      <c r="F10" s="12"/>
      <c r="G10" s="12"/>
      <c r="H10" s="12" t="s">
        <v>47</v>
      </c>
      <c r="I10" s="12" t="s">
        <v>47</v>
      </c>
      <c r="J10" s="12"/>
      <c r="K10" s="12"/>
      <c r="L10" s="12"/>
      <c r="M10" s="12"/>
      <c r="N10" s="12"/>
      <c r="O10" s="49" t="s">
        <v>0</v>
      </c>
      <c r="P10" s="37" t="s">
        <v>79</v>
      </c>
      <c r="Q10" s="33" t="s">
        <v>1</v>
      </c>
      <c r="R10" s="37" t="s">
        <v>79</v>
      </c>
      <c r="S10" s="33" t="s">
        <v>1</v>
      </c>
      <c r="T10" s="12"/>
      <c r="U10" s="12" t="s">
        <v>85</v>
      </c>
      <c r="V10" s="12" t="s">
        <v>85</v>
      </c>
      <c r="W10" s="12"/>
      <c r="X10" s="12"/>
      <c r="Y10" s="12" t="s">
        <v>89</v>
      </c>
      <c r="Z10" s="12" t="s">
        <v>89</v>
      </c>
      <c r="AA10" s="12" t="s">
        <v>12</v>
      </c>
      <c r="AB10" s="12" t="s">
        <v>27</v>
      </c>
      <c r="AC10" s="12" t="s">
        <v>91</v>
      </c>
      <c r="AD10" s="12"/>
      <c r="AE10" s="12"/>
      <c r="AG10" s="12" t="s">
        <v>118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</row>
    <row r="11" spans="1:80" ht="24.75" customHeight="1" thickBot="1" x14ac:dyDescent="0.3">
      <c r="A11" s="49" t="s">
        <v>0</v>
      </c>
      <c r="B11" s="37" t="s">
        <v>79</v>
      </c>
      <c r="C11" s="33" t="s">
        <v>1</v>
      </c>
      <c r="D11" s="37" t="s">
        <v>79</v>
      </c>
      <c r="E11" s="33" t="s">
        <v>1</v>
      </c>
      <c r="F11" s="12"/>
      <c r="G11" s="12" t="s">
        <v>85</v>
      </c>
      <c r="H11" s="12" t="s">
        <v>85</v>
      </c>
      <c r="I11" s="12"/>
      <c r="J11" s="12"/>
      <c r="K11" s="12" t="s">
        <v>89</v>
      </c>
      <c r="L11" s="12" t="s">
        <v>89</v>
      </c>
      <c r="M11" s="12"/>
      <c r="N11" s="12"/>
      <c r="O11" s="50"/>
      <c r="P11" s="38" t="s">
        <v>50</v>
      </c>
      <c r="Q11" s="36" t="s">
        <v>50</v>
      </c>
      <c r="R11" s="38" t="s">
        <v>80</v>
      </c>
      <c r="S11" s="36" t="s">
        <v>80</v>
      </c>
      <c r="T11" s="12"/>
      <c r="U11" s="12" t="s">
        <v>86</v>
      </c>
      <c r="V11" s="12" t="s">
        <v>27</v>
      </c>
      <c r="W11" s="12" t="s">
        <v>87</v>
      </c>
      <c r="X11" s="12" t="s">
        <v>87</v>
      </c>
      <c r="Y11" s="12" t="s">
        <v>88</v>
      </c>
      <c r="Z11" s="12" t="s">
        <v>88</v>
      </c>
      <c r="AA11" s="12" t="s">
        <v>70</v>
      </c>
      <c r="AB11" s="12" t="s">
        <v>70</v>
      </c>
      <c r="AC11" s="12" t="s">
        <v>71</v>
      </c>
      <c r="AD11" s="12" t="s">
        <v>71</v>
      </c>
      <c r="AE11" s="12" t="s">
        <v>72</v>
      </c>
      <c r="AF11" s="12" t="s">
        <v>73</v>
      </c>
      <c r="AG11" s="12" t="s">
        <v>119</v>
      </c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</row>
    <row r="12" spans="1:80" ht="15.75" thickBot="1" x14ac:dyDescent="0.3">
      <c r="A12" s="50"/>
      <c r="B12" s="38" t="s">
        <v>50</v>
      </c>
      <c r="C12" s="36" t="s">
        <v>50</v>
      </c>
      <c r="D12" s="38" t="s">
        <v>80</v>
      </c>
      <c r="E12" s="36" t="s">
        <v>80</v>
      </c>
      <c r="F12" s="12"/>
      <c r="G12" s="12" t="s">
        <v>86</v>
      </c>
      <c r="H12" s="12" t="s">
        <v>27</v>
      </c>
      <c r="I12" s="12" t="s">
        <v>87</v>
      </c>
      <c r="J12" s="12" t="s">
        <v>87</v>
      </c>
      <c r="K12" s="12" t="s">
        <v>88</v>
      </c>
      <c r="L12" s="12" t="s">
        <v>88</v>
      </c>
      <c r="M12" s="12"/>
      <c r="N12" s="12"/>
      <c r="O12" s="12">
        <v>2018</v>
      </c>
      <c r="P12" s="12">
        <v>99.99</v>
      </c>
      <c r="Q12" s="12">
        <v>54</v>
      </c>
      <c r="R12" s="12">
        <v>99.99</v>
      </c>
      <c r="S12" s="12">
        <v>54</v>
      </c>
      <c r="T12" s="12" t="s">
        <v>90</v>
      </c>
      <c r="U12" s="12"/>
      <c r="V12" s="12"/>
      <c r="W12" s="12">
        <v>99.99</v>
      </c>
      <c r="X12" s="12">
        <v>54</v>
      </c>
      <c r="Y12" s="12">
        <v>54</v>
      </c>
      <c r="Z12" s="12">
        <v>35</v>
      </c>
      <c r="AA12" s="12">
        <v>0</v>
      </c>
      <c r="AB12" s="12">
        <v>0</v>
      </c>
      <c r="AC12" s="12">
        <v>0</v>
      </c>
      <c r="AD12" s="12">
        <v>0</v>
      </c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</row>
    <row r="13" spans="1:80" x14ac:dyDescent="0.25">
      <c r="A13" s="12">
        <v>2014</v>
      </c>
      <c r="B13" s="12">
        <v>184.1739281776905</v>
      </c>
      <c r="C13" s="12">
        <v>88.948944762745072</v>
      </c>
      <c r="D13" s="12">
        <v>184.1739281776905</v>
      </c>
      <c r="E13" s="12">
        <v>88.948944762745072</v>
      </c>
      <c r="F13" s="12" t="s">
        <v>52</v>
      </c>
      <c r="G13" s="12"/>
      <c r="H13" s="12"/>
      <c r="I13" s="12">
        <v>184.1739281776905</v>
      </c>
      <c r="J13" s="12">
        <v>88.948944762745072</v>
      </c>
      <c r="K13" s="12">
        <v>58</v>
      </c>
      <c r="L13" s="12">
        <v>52</v>
      </c>
      <c r="M13" s="12"/>
      <c r="N13" s="12"/>
      <c r="O13" s="12">
        <v>2020</v>
      </c>
      <c r="P13" s="28">
        <v>78.630260853345945</v>
      </c>
      <c r="Q13" s="28">
        <v>44.270988312274007</v>
      </c>
      <c r="R13" s="28">
        <v>78.630260853345945</v>
      </c>
      <c r="S13" s="28">
        <v>44.270988312274007</v>
      </c>
      <c r="T13" s="12" t="s">
        <v>81</v>
      </c>
      <c r="U13" s="12">
        <f t="shared" ref="U13:V20" si="0">+(R13-P13)/P13*100</f>
        <v>0</v>
      </c>
      <c r="V13" s="12">
        <f t="shared" si="0"/>
        <v>0</v>
      </c>
      <c r="W13" s="12">
        <v>99.99</v>
      </c>
      <c r="X13" s="12">
        <v>54</v>
      </c>
      <c r="Y13" s="12">
        <v>54</v>
      </c>
      <c r="Z13" s="12">
        <v>35</v>
      </c>
      <c r="AA13" s="12">
        <f>+P$12-P13</f>
        <v>21.35973914665405</v>
      </c>
      <c r="AB13" s="12">
        <f t="shared" ref="AB13:AD20" si="1">+Q$12-Q13</f>
        <v>9.7290116877259933</v>
      </c>
      <c r="AC13" s="12">
        <f t="shared" si="1"/>
        <v>21.35973914665405</v>
      </c>
      <c r="AD13" s="12">
        <f t="shared" si="1"/>
        <v>9.7290116877259933</v>
      </c>
      <c r="AE13" s="12">
        <f>+(AA13-AC13)/AA13*100</f>
        <v>0</v>
      </c>
      <c r="AF13" s="12">
        <f>+(AB13-AD13)/AB13*100</f>
        <v>0</v>
      </c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</row>
    <row r="14" spans="1:80" x14ac:dyDescent="0.25">
      <c r="A14" s="12">
        <v>2020</v>
      </c>
      <c r="B14" s="12">
        <v>103.34246644694417</v>
      </c>
      <c r="C14" s="12">
        <v>57.665489919713799</v>
      </c>
      <c r="D14" s="12">
        <v>103.34246644694417</v>
      </c>
      <c r="E14" s="12">
        <v>57.665489919713799</v>
      </c>
      <c r="F14" s="12" t="s">
        <v>81</v>
      </c>
      <c r="G14" s="12">
        <f t="shared" ref="G14:H20" si="2">+(D14-B14)/B14*100</f>
        <v>0</v>
      </c>
      <c r="H14" s="12">
        <f t="shared" si="2"/>
        <v>0</v>
      </c>
      <c r="I14" s="12">
        <v>184.1739281776905</v>
      </c>
      <c r="J14" s="12">
        <v>88.948944762745072</v>
      </c>
      <c r="K14" s="12">
        <v>58</v>
      </c>
      <c r="L14" s="12">
        <v>52</v>
      </c>
      <c r="M14" s="12"/>
      <c r="N14" s="12"/>
      <c r="O14" s="12">
        <v>2025</v>
      </c>
      <c r="P14" s="28">
        <v>59.433610003221403</v>
      </c>
      <c r="Q14" s="28">
        <v>34.043501900380122</v>
      </c>
      <c r="R14" s="28">
        <v>59.511435198276402</v>
      </c>
      <c r="S14" s="28">
        <v>35.04197948349087</v>
      </c>
      <c r="T14" s="12" t="s">
        <v>55</v>
      </c>
      <c r="U14" s="12">
        <f t="shared" si="0"/>
        <v>0.13094475508181377</v>
      </c>
      <c r="V14" s="12">
        <f t="shared" si="0"/>
        <v>2.9329461640948273</v>
      </c>
      <c r="W14" s="12">
        <v>99.99</v>
      </c>
      <c r="X14" s="12">
        <v>54</v>
      </c>
      <c r="Y14" s="12">
        <v>54</v>
      </c>
      <c r="Z14" s="12">
        <v>35</v>
      </c>
      <c r="AA14" s="12">
        <f t="shared" ref="AA14:AA20" si="3">+P$12-P14</f>
        <v>40.556389996778591</v>
      </c>
      <c r="AB14" s="12">
        <f t="shared" si="1"/>
        <v>19.956498099619878</v>
      </c>
      <c r="AC14" s="12">
        <f t="shared" si="1"/>
        <v>40.478564801723593</v>
      </c>
      <c r="AD14" s="12">
        <f t="shared" si="1"/>
        <v>18.95802051650913</v>
      </c>
      <c r="AE14" s="12">
        <f t="shared" ref="AE14:AF20" si="4">+(AA14-AC14)/AA14*100</f>
        <v>0.19189379296623865</v>
      </c>
      <c r="AF14" s="12">
        <f t="shared" si="4"/>
        <v>5.003270504306399</v>
      </c>
      <c r="AG14" s="12">
        <f>+AB14-AD14</f>
        <v>0.99847758311074841</v>
      </c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</row>
    <row r="15" spans="1:80" x14ac:dyDescent="0.25">
      <c r="A15" s="12">
        <v>2025</v>
      </c>
      <c r="B15" s="28">
        <v>77.443198117140895</v>
      </c>
      <c r="C15" s="28">
        <v>44.364310901139667</v>
      </c>
      <c r="D15" s="28">
        <v>77.540921276216778</v>
      </c>
      <c r="E15" s="28">
        <v>45.602484256625118</v>
      </c>
      <c r="F15" s="12" t="s">
        <v>17</v>
      </c>
      <c r="G15" s="12">
        <f t="shared" si="2"/>
        <v>0.12618688464810934</v>
      </c>
      <c r="H15" s="12">
        <f t="shared" si="2"/>
        <v>2.7909220955658829</v>
      </c>
      <c r="I15" s="12">
        <v>184.1739281776905</v>
      </c>
      <c r="J15" s="12">
        <v>88.948944762745072</v>
      </c>
      <c r="K15" s="12">
        <v>58</v>
      </c>
      <c r="L15" s="12">
        <v>52</v>
      </c>
      <c r="M15" s="12"/>
      <c r="N15" s="12"/>
      <c r="O15" s="12">
        <v>2030</v>
      </c>
      <c r="P15" s="12">
        <v>40.236959153096862</v>
      </c>
      <c r="Q15" s="12">
        <v>23.816015488486233</v>
      </c>
      <c r="R15" s="12">
        <v>40.265858930363862</v>
      </c>
      <c r="S15" s="12">
        <v>24.835646470102233</v>
      </c>
      <c r="T15" s="12"/>
      <c r="U15" s="12">
        <f t="shared" si="0"/>
        <v>7.182395955181374E-2</v>
      </c>
      <c r="V15" s="12">
        <f t="shared" si="0"/>
        <v>4.2812828288129774</v>
      </c>
      <c r="W15" s="12">
        <v>99.99</v>
      </c>
      <c r="X15" s="12">
        <v>54</v>
      </c>
      <c r="Y15" s="12">
        <v>54</v>
      </c>
      <c r="Z15" s="12">
        <v>35</v>
      </c>
      <c r="AA15" s="12">
        <f t="shared" si="3"/>
        <v>59.753040846903133</v>
      </c>
      <c r="AB15" s="12">
        <f t="shared" si="1"/>
        <v>30.183984511513767</v>
      </c>
      <c r="AC15" s="12">
        <f t="shared" si="1"/>
        <v>59.724141069636133</v>
      </c>
      <c r="AD15" s="12">
        <f t="shared" si="1"/>
        <v>29.164353529897767</v>
      </c>
      <c r="AE15" s="12">
        <f t="shared" si="4"/>
        <v>4.8365366611292579E-2</v>
      </c>
      <c r="AF15" s="12">
        <f t="shared" si="4"/>
        <v>3.3780529579421801</v>
      </c>
      <c r="AG15" s="12">
        <f t="shared" ref="AG15:AG20" si="5">+AB15-AD15</f>
        <v>1.0196309816160003</v>
      </c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</row>
    <row r="16" spans="1:80" x14ac:dyDescent="0.25">
      <c r="A16" s="12">
        <v>2030</v>
      </c>
      <c r="B16" s="12">
        <v>51.980493425612607</v>
      </c>
      <c r="C16" s="12">
        <v>31.29416728642774</v>
      </c>
      <c r="D16" s="12">
        <v>52.016775104949105</v>
      </c>
      <c r="E16" s="12">
        <v>32.563618560409935</v>
      </c>
      <c r="F16" s="12"/>
      <c r="G16" s="12">
        <f t="shared" si="2"/>
        <v>6.9798643578515576E-2</v>
      </c>
      <c r="H16" s="12">
        <f t="shared" si="2"/>
        <v>4.0565107943701557</v>
      </c>
      <c r="I16" s="12">
        <v>184.1739281776905</v>
      </c>
      <c r="J16" s="12">
        <v>88.948944762745072</v>
      </c>
      <c r="K16" s="12">
        <v>58</v>
      </c>
      <c r="L16" s="12">
        <v>52</v>
      </c>
      <c r="M16" s="12"/>
      <c r="N16" s="12"/>
      <c r="O16" s="12">
        <v>2033</v>
      </c>
      <c r="P16" s="12">
        <v>38.721796861669176</v>
      </c>
      <c r="Q16" s="12">
        <v>22.436336570272196</v>
      </c>
      <c r="R16" s="12">
        <v>38.751368014841255</v>
      </c>
      <c r="S16" s="12">
        <v>23.522454330072478</v>
      </c>
      <c r="T16" s="12" t="s">
        <v>54</v>
      </c>
      <c r="U16" s="12">
        <f t="shared" si="0"/>
        <v>7.6368235900103443E-2</v>
      </c>
      <c r="V16" s="12">
        <f t="shared" si="0"/>
        <v>4.8408872651668569</v>
      </c>
      <c r="W16" s="12">
        <v>99.99</v>
      </c>
      <c r="X16" s="12">
        <v>54</v>
      </c>
      <c r="Y16" s="12">
        <v>54</v>
      </c>
      <c r="Z16" s="12">
        <v>35</v>
      </c>
      <c r="AA16" s="12">
        <f t="shared" si="3"/>
        <v>61.268203138330819</v>
      </c>
      <c r="AB16" s="12">
        <f t="shared" si="1"/>
        <v>31.563663429727804</v>
      </c>
      <c r="AC16" s="12">
        <f t="shared" si="1"/>
        <v>61.23863198515874</v>
      </c>
      <c r="AD16" s="12">
        <f t="shared" si="1"/>
        <v>30.477545669927522</v>
      </c>
      <c r="AE16" s="12">
        <f t="shared" si="4"/>
        <v>4.8265089650683692E-2</v>
      </c>
      <c r="AF16" s="12">
        <f t="shared" si="4"/>
        <v>3.4410383389696646</v>
      </c>
      <c r="AG16" s="12">
        <f t="shared" si="5"/>
        <v>1.0861177598002811</v>
      </c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</row>
    <row r="17" spans="1:80" x14ac:dyDescent="0.25">
      <c r="A17" s="12">
        <v>2035</v>
      </c>
      <c r="B17" s="12">
        <f>+(B16+B18)/2</f>
        <v>48.471626178759792</v>
      </c>
      <c r="C17" s="12">
        <f t="shared" ref="C17:E19" si="6">+(C16+C18)/2</f>
        <v>28.345187916256236</v>
      </c>
      <c r="D17" s="12">
        <f t="shared" si="6"/>
        <v>48.50943322162464</v>
      </c>
      <c r="E17" s="12">
        <f t="shared" si="6"/>
        <v>29.758774216417532</v>
      </c>
      <c r="F17" s="12" t="s">
        <v>17</v>
      </c>
      <c r="G17" s="12">
        <f t="shared" si="2"/>
        <v>7.7998296829198357E-2</v>
      </c>
      <c r="H17" s="12">
        <f t="shared" si="2"/>
        <v>4.9870415547698315</v>
      </c>
      <c r="I17" s="12">
        <v>184.1739281776905</v>
      </c>
      <c r="J17" s="12">
        <v>88.948944762745072</v>
      </c>
      <c r="K17" s="12">
        <v>58</v>
      </c>
      <c r="L17" s="12">
        <v>52</v>
      </c>
      <c r="M17" s="12"/>
      <c r="N17" s="12"/>
      <c r="O17" s="12">
        <v>2035</v>
      </c>
      <c r="P17" s="12">
        <f>+P16*5/7+P18*2/7</f>
        <v>37.711688667384053</v>
      </c>
      <c r="Q17" s="12">
        <f t="shared" ref="Q17:S17" si="7">+Q16*5/7+Q18*2/7</f>
        <v>21.516550624796174</v>
      </c>
      <c r="R17" s="12">
        <f t="shared" si="7"/>
        <v>37.74170740449285</v>
      </c>
      <c r="S17" s="12">
        <f t="shared" si="7"/>
        <v>22.646992903385975</v>
      </c>
      <c r="T17" s="12" t="s">
        <v>17</v>
      </c>
      <c r="U17" s="12">
        <f t="shared" si="0"/>
        <v>7.9600617658788925E-2</v>
      </c>
      <c r="V17" s="12">
        <f t="shared" si="0"/>
        <v>5.2538266858027534</v>
      </c>
      <c r="W17" s="12">
        <v>99.99</v>
      </c>
      <c r="X17" s="12">
        <v>54</v>
      </c>
      <c r="Y17" s="12">
        <v>54</v>
      </c>
      <c r="Z17" s="12">
        <v>35</v>
      </c>
      <c r="AA17" s="12">
        <f t="shared" si="3"/>
        <v>62.278311332615942</v>
      </c>
      <c r="AB17" s="12">
        <f t="shared" si="1"/>
        <v>32.483449375203826</v>
      </c>
      <c r="AC17" s="12">
        <f t="shared" si="1"/>
        <v>62.248292595507145</v>
      </c>
      <c r="AD17" s="12">
        <f t="shared" si="1"/>
        <v>31.353007096614025</v>
      </c>
      <c r="AE17" s="12">
        <f t="shared" si="4"/>
        <v>4.8200949040626953E-2</v>
      </c>
      <c r="AF17" s="12">
        <f t="shared" si="4"/>
        <v>3.4800561526963989</v>
      </c>
      <c r="AG17" s="12">
        <f t="shared" si="5"/>
        <v>1.1304422785898005</v>
      </c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</row>
    <row r="18" spans="1:80" x14ac:dyDescent="0.25">
      <c r="A18" s="12">
        <v>2040</v>
      </c>
      <c r="B18" s="12">
        <v>44.962758931906976</v>
      </c>
      <c r="C18" s="12">
        <v>25.396208546084729</v>
      </c>
      <c r="D18" s="12">
        <v>45.002091338300175</v>
      </c>
      <c r="E18" s="12">
        <v>26.953929872425128</v>
      </c>
      <c r="F18" s="12"/>
      <c r="G18" s="12">
        <f t="shared" si="2"/>
        <v>8.7477742308398249E-2</v>
      </c>
      <c r="H18" s="12">
        <f t="shared" si="2"/>
        <v>6.1336767002590591</v>
      </c>
      <c r="I18" s="12">
        <v>184.1739281776905</v>
      </c>
      <c r="J18" s="12">
        <v>88.948944762745072</v>
      </c>
      <c r="K18" s="12">
        <v>58</v>
      </c>
      <c r="L18" s="12">
        <v>52</v>
      </c>
      <c r="M18" s="12"/>
      <c r="N18" s="12"/>
      <c r="O18" s="12">
        <v>2040</v>
      </c>
      <c r="P18" s="12">
        <v>35.186418181671229</v>
      </c>
      <c r="Q18" s="12">
        <v>19.217085761106109</v>
      </c>
      <c r="R18" s="12">
        <v>35.21755587862183</v>
      </c>
      <c r="S18" s="12">
        <v>20.458339336669709</v>
      </c>
      <c r="T18" s="12"/>
      <c r="U18" s="12">
        <f t="shared" si="0"/>
        <v>8.8493511302668471E-2</v>
      </c>
      <c r="V18" s="12">
        <f t="shared" si="0"/>
        <v>6.459114514000877</v>
      </c>
      <c r="W18" s="12">
        <v>99.99</v>
      </c>
      <c r="X18" s="12">
        <v>54</v>
      </c>
      <c r="Y18" s="12">
        <v>54</v>
      </c>
      <c r="Z18" s="12">
        <v>35</v>
      </c>
      <c r="AA18" s="12">
        <f t="shared" si="3"/>
        <v>64.803581818328766</v>
      </c>
      <c r="AB18" s="12">
        <f t="shared" si="1"/>
        <v>34.782914238893895</v>
      </c>
      <c r="AC18" s="12">
        <f t="shared" si="1"/>
        <v>64.772444121378157</v>
      </c>
      <c r="AD18" s="12">
        <f t="shared" si="1"/>
        <v>33.541660663330291</v>
      </c>
      <c r="AE18" s="12">
        <f t="shared" si="4"/>
        <v>4.8049345540652932E-2</v>
      </c>
      <c r="AF18" s="12">
        <f t="shared" si="4"/>
        <v>3.568572682088976</v>
      </c>
      <c r="AG18" s="12">
        <f t="shared" si="5"/>
        <v>1.2412535755636043</v>
      </c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</row>
    <row r="19" spans="1:80" x14ac:dyDescent="0.25">
      <c r="A19" s="12">
        <v>2045</v>
      </c>
      <c r="B19" s="12">
        <f>+(B18+B20)/2</f>
        <v>46.40500561490866</v>
      </c>
      <c r="C19" s="12">
        <f t="shared" si="6"/>
        <v>25.124882864465242</v>
      </c>
      <c r="D19" s="12">
        <f t="shared" si="6"/>
        <v>46.44577201184471</v>
      </c>
      <c r="E19" s="12">
        <f t="shared" si="6"/>
        <v>26.756535783421242</v>
      </c>
      <c r="F19" s="12" t="s">
        <v>17</v>
      </c>
      <c r="G19" s="12">
        <f t="shared" si="2"/>
        <v>8.784913695377887E-2</v>
      </c>
      <c r="H19" s="12">
        <f t="shared" si="2"/>
        <v>6.4941712475152995</v>
      </c>
      <c r="I19" s="12">
        <v>184.1739281776905</v>
      </c>
      <c r="J19" s="12">
        <v>88.948944762745072</v>
      </c>
      <c r="K19" s="12">
        <v>58</v>
      </c>
      <c r="L19" s="12">
        <v>52</v>
      </c>
      <c r="M19" s="12"/>
      <c r="N19" s="12"/>
      <c r="O19" s="12">
        <v>2045</v>
      </c>
      <c r="P19" s="12">
        <f>+(P18+P20)/2</f>
        <v>36.306616791263806</v>
      </c>
      <c r="Q19" s="12">
        <f t="shared" ref="Q19:S19" si="8">+(Q18+Q20)/2</f>
        <v>19.041696411380769</v>
      </c>
      <c r="R19" s="12">
        <f t="shared" si="8"/>
        <v>36.338822092987257</v>
      </c>
      <c r="S19" s="12">
        <f t="shared" si="8"/>
        <v>20.341427356541821</v>
      </c>
      <c r="T19" s="12" t="s">
        <v>17</v>
      </c>
      <c r="U19" s="12">
        <f t="shared" si="0"/>
        <v>8.8703670486863576E-2</v>
      </c>
      <c r="V19" s="12">
        <f t="shared" si="0"/>
        <v>6.8257098374083602</v>
      </c>
      <c r="W19" s="12">
        <v>99.99</v>
      </c>
      <c r="X19" s="12">
        <v>54</v>
      </c>
      <c r="Y19" s="12">
        <v>54</v>
      </c>
      <c r="Z19" s="12">
        <v>35</v>
      </c>
      <c r="AA19" s="12">
        <f t="shared" si="3"/>
        <v>63.683383208736188</v>
      </c>
      <c r="AB19" s="12">
        <f t="shared" si="1"/>
        <v>34.958303588619231</v>
      </c>
      <c r="AC19" s="12">
        <f t="shared" si="1"/>
        <v>63.651177907012737</v>
      </c>
      <c r="AD19" s="12">
        <f t="shared" si="1"/>
        <v>33.658572643458179</v>
      </c>
      <c r="AE19" s="12">
        <f t="shared" si="4"/>
        <v>5.0570965455605618E-2</v>
      </c>
      <c r="AF19" s="12">
        <f t="shared" si="4"/>
        <v>3.7179462723820009</v>
      </c>
      <c r="AG19" s="12">
        <f t="shared" si="5"/>
        <v>1.2997309451610519</v>
      </c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</row>
    <row r="20" spans="1:80" x14ac:dyDescent="0.25">
      <c r="A20" s="12">
        <v>2050</v>
      </c>
      <c r="B20" s="12">
        <v>47.847252297910337</v>
      </c>
      <c r="C20" s="12">
        <v>24.853557182845758</v>
      </c>
      <c r="D20" s="12">
        <v>47.889452685389237</v>
      </c>
      <c r="E20" s="12">
        <v>26.55914169441736</v>
      </c>
      <c r="F20" s="12"/>
      <c r="G20" s="12">
        <f t="shared" si="2"/>
        <v>8.819814190405019E-2</v>
      </c>
      <c r="H20" s="12">
        <f t="shared" si="2"/>
        <v>6.862536815248391</v>
      </c>
      <c r="I20" s="12">
        <v>184.1739281776905</v>
      </c>
      <c r="J20" s="12">
        <v>88.948944762745072</v>
      </c>
      <c r="K20" s="12">
        <v>58</v>
      </c>
      <c r="L20" s="12">
        <v>52</v>
      </c>
      <c r="M20" s="12"/>
      <c r="N20" s="12"/>
      <c r="O20" s="12">
        <v>2050</v>
      </c>
      <c r="P20" s="12">
        <v>37.426815400856377</v>
      </c>
      <c r="Q20" s="12">
        <v>18.866307061655434</v>
      </c>
      <c r="R20" s="12">
        <v>37.460088307352677</v>
      </c>
      <c r="S20" s="12">
        <v>20.224515376413933</v>
      </c>
      <c r="T20" s="12"/>
      <c r="U20" s="12">
        <f t="shared" si="0"/>
        <v>8.8901249384790312E-2</v>
      </c>
      <c r="V20" s="12">
        <f t="shared" si="0"/>
        <v>7.1991212181581181</v>
      </c>
      <c r="W20" s="12">
        <v>99.99</v>
      </c>
      <c r="X20" s="12">
        <v>54</v>
      </c>
      <c r="Y20" s="12">
        <v>54</v>
      </c>
      <c r="Z20" s="12">
        <v>35</v>
      </c>
      <c r="AA20" s="12">
        <f t="shared" si="3"/>
        <v>62.563184599143618</v>
      </c>
      <c r="AB20" s="12">
        <f t="shared" si="1"/>
        <v>35.133692938344566</v>
      </c>
      <c r="AC20" s="12">
        <f t="shared" si="1"/>
        <v>62.529911692647318</v>
      </c>
      <c r="AD20" s="12">
        <f t="shared" si="1"/>
        <v>33.775484623586067</v>
      </c>
      <c r="AE20" s="12">
        <f t="shared" si="4"/>
        <v>5.318288496579486E-2</v>
      </c>
      <c r="AF20" s="12">
        <f t="shared" si="4"/>
        <v>3.8658285001294708</v>
      </c>
      <c r="AG20" s="12">
        <f t="shared" si="5"/>
        <v>1.3582083147584996</v>
      </c>
    </row>
    <row r="21" spans="1:80" x14ac:dyDescent="0.25"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</row>
    <row r="22" spans="1:80" x14ac:dyDescent="0.25">
      <c r="C22">
        <v>9.2591387618635608</v>
      </c>
      <c r="D22">
        <v>93.616764046805599</v>
      </c>
      <c r="E22">
        <f>+SUM(C22:D22)+0.03</f>
        <v>102.90590280866917</v>
      </c>
      <c r="J22" t="s">
        <v>93</v>
      </c>
      <c r="K22" t="s">
        <v>96</v>
      </c>
      <c r="N22" t="s">
        <v>97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</row>
    <row r="23" spans="1:80" x14ac:dyDescent="0.25">
      <c r="C23">
        <v>4.5053052294254003</v>
      </c>
      <c r="D23">
        <v>47.445188196187203</v>
      </c>
      <c r="E23">
        <f>+SUM(C23:D23)+0.03</f>
        <v>51.980493425612607</v>
      </c>
      <c r="J23" t="s">
        <v>92</v>
      </c>
      <c r="K23" t="s">
        <v>95</v>
      </c>
      <c r="N23" t="s">
        <v>98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</row>
    <row r="24" spans="1:80" x14ac:dyDescent="0.25">
      <c r="E24">
        <f>+AVERAGE(E22:E23)</f>
        <v>77.443198117140895</v>
      </c>
      <c r="I24" t="s">
        <v>100</v>
      </c>
      <c r="J24" s="12">
        <f>+SUM(Y73:Y74)</f>
        <v>0</v>
      </c>
      <c r="K24" s="12">
        <f>+SUM(C43:C44)</f>
        <v>21.429265424303662</v>
      </c>
      <c r="L24" s="12">
        <v>2035</v>
      </c>
      <c r="M24" s="12"/>
      <c r="N24" s="12">
        <f t="shared" ref="N24:N25" si="9">+K24-J24</f>
        <v>21.429265424303662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</row>
    <row r="25" spans="1:80" x14ac:dyDescent="0.25">
      <c r="I25" t="s">
        <v>100</v>
      </c>
      <c r="J25" s="12">
        <f>+SUM(Z73:Z74)</f>
        <v>0</v>
      </c>
      <c r="K25" s="12">
        <f>+SUM(D43:D44)</f>
        <v>43.479288359643057</v>
      </c>
      <c r="L25" s="12">
        <v>2035</v>
      </c>
      <c r="M25" s="12"/>
      <c r="N25" s="12">
        <f t="shared" si="9"/>
        <v>43.479288359643057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</row>
    <row r="26" spans="1:80" x14ac:dyDescent="0.25">
      <c r="C26">
        <v>6.0396813472735396</v>
      </c>
      <c r="D26">
        <v>72.560579506083499</v>
      </c>
      <c r="E26">
        <f>+D26+C26+0.03</f>
        <v>78.630260853357044</v>
      </c>
      <c r="I26" t="s">
        <v>99</v>
      </c>
      <c r="J26" s="32">
        <v>52.64</v>
      </c>
      <c r="K26" s="32">
        <f>+SUM(C35:C36)</f>
        <v>45.817437372648939</v>
      </c>
      <c r="L26" s="32" t="s">
        <v>56</v>
      </c>
      <c r="M26" s="32"/>
      <c r="N26" s="32">
        <f>+K26-J26</f>
        <v>-6.8225626273510613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</row>
    <row r="27" spans="1:80" x14ac:dyDescent="0.25">
      <c r="I27" t="s">
        <v>99</v>
      </c>
      <c r="J27" s="32">
        <v>50.88</v>
      </c>
      <c r="K27" s="32">
        <f>+D35+D36</f>
        <v>43.150845285700001</v>
      </c>
      <c r="L27" s="32" t="s">
        <v>57</v>
      </c>
      <c r="M27" s="32"/>
      <c r="N27" s="32">
        <f t="shared" ref="N27:N39" si="10">+K27-J27</f>
        <v>-7.7291547143000017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</row>
    <row r="28" spans="1:80" x14ac:dyDescent="0.25">
      <c r="I28" t="s">
        <v>99</v>
      </c>
      <c r="J28" s="32">
        <v>28.01</v>
      </c>
      <c r="K28" s="32">
        <f>+C41+C42</f>
        <v>21.110387892123658</v>
      </c>
      <c r="L28" s="32" t="s">
        <v>58</v>
      </c>
      <c r="M28" s="32"/>
      <c r="N28" s="32">
        <f t="shared" si="10"/>
        <v>-6.8996121078763437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</row>
    <row r="29" spans="1:80" x14ac:dyDescent="0.25">
      <c r="A29" s="12"/>
      <c r="B29" s="12" t="s">
        <v>94</v>
      </c>
      <c r="C29" s="12"/>
      <c r="I29" t="s">
        <v>99</v>
      </c>
      <c r="J29" s="32">
        <v>49.56</v>
      </c>
      <c r="K29" s="32">
        <f>+D41+D42</f>
        <v>41.631955081808051</v>
      </c>
      <c r="L29" s="32" t="s">
        <v>59</v>
      </c>
      <c r="M29" s="32"/>
      <c r="N29" s="32">
        <f t="shared" si="10"/>
        <v>-7.9280449181919508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</row>
    <row r="30" spans="1:80" x14ac:dyDescent="0.25">
      <c r="A30" s="12"/>
      <c r="B30" s="12"/>
      <c r="C30" s="12"/>
      <c r="I30" t="s">
        <v>100</v>
      </c>
      <c r="J30" s="12">
        <f>+SUM(Y67:Y68)</f>
        <v>0</v>
      </c>
      <c r="K30" s="12">
        <f>+SUM(C37:C38)</f>
        <v>30.255801607534689</v>
      </c>
      <c r="L30" s="12">
        <v>2020</v>
      </c>
      <c r="M30" s="12"/>
      <c r="N30" s="12">
        <f t="shared" si="10"/>
        <v>30.255801607534689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</row>
    <row r="31" spans="1:80" x14ac:dyDescent="0.25">
      <c r="A31" s="12"/>
      <c r="B31" s="12"/>
      <c r="C31" s="12"/>
      <c r="I31" t="s">
        <v>100</v>
      </c>
      <c r="J31" s="12">
        <f>+SUM(Y69:Y70)</f>
        <v>0</v>
      </c>
      <c r="K31" s="12">
        <f>+SUM(C39:C40)</f>
        <v>23.60133768302352</v>
      </c>
      <c r="L31" s="12">
        <v>2025</v>
      </c>
      <c r="M31" s="12"/>
      <c r="N31" s="12">
        <f t="shared" si="10"/>
        <v>23.60133768302352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</row>
    <row r="32" spans="1:80" x14ac:dyDescent="0.25">
      <c r="I32" t="s">
        <v>100</v>
      </c>
      <c r="J32" s="12">
        <f>+SUM(Y75:Y76)</f>
        <v>0</v>
      </c>
      <c r="K32" s="12">
        <f>+SUM(C45:C46)</f>
        <v>21.748142956483662</v>
      </c>
      <c r="L32" s="12">
        <v>2040</v>
      </c>
      <c r="M32" s="12"/>
      <c r="N32" s="12">
        <f t="shared" si="10"/>
        <v>21.748142956483662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</row>
    <row r="33" spans="1:63" x14ac:dyDescent="0.25">
      <c r="C33" t="s">
        <v>40</v>
      </c>
      <c r="G33" t="s">
        <v>42</v>
      </c>
      <c r="I33" t="s">
        <v>100</v>
      </c>
      <c r="J33" s="12">
        <f>+SUM(Z67:Z68)</f>
        <v>0</v>
      </c>
      <c r="K33" s="12">
        <f>+SUM(D37:D38)</f>
        <v>39.880237943864586</v>
      </c>
      <c r="L33" s="12">
        <v>2020</v>
      </c>
      <c r="M33" s="12"/>
      <c r="N33" s="12">
        <f t="shared" si="10"/>
        <v>39.880237943864586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</row>
    <row r="34" spans="1:63" x14ac:dyDescent="0.25">
      <c r="C34" t="s">
        <v>10</v>
      </c>
      <c r="D34" t="s">
        <v>11</v>
      </c>
      <c r="E34" t="s">
        <v>12</v>
      </c>
      <c r="F34" t="s">
        <v>11</v>
      </c>
      <c r="G34" t="s">
        <v>43</v>
      </c>
      <c r="I34" t="s">
        <v>100</v>
      </c>
      <c r="J34" s="12">
        <f>+SUM(Z69:Z70)</f>
        <v>0</v>
      </c>
      <c r="K34" s="12">
        <f>+SUM(D39:D40)</f>
        <v>40.20866354080875</v>
      </c>
      <c r="L34" s="12">
        <v>2025</v>
      </c>
      <c r="M34" s="12"/>
      <c r="N34" s="12">
        <f t="shared" si="10"/>
        <v>40.20866354080875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</row>
    <row r="35" spans="1:63" x14ac:dyDescent="0.25">
      <c r="A35">
        <v>2014</v>
      </c>
      <c r="B35" t="s">
        <v>8</v>
      </c>
      <c r="C35" s="12">
        <v>43.6379584978528</v>
      </c>
      <c r="D35" s="12">
        <v>41.602623345346501</v>
      </c>
      <c r="E35" s="12">
        <v>43.6379584978528</v>
      </c>
      <c r="F35" s="12">
        <v>41.602623345346501</v>
      </c>
      <c r="I35" t="s">
        <v>100</v>
      </c>
      <c r="J35" s="12">
        <f>+SUM(Z75:Z76)</f>
        <v>0</v>
      </c>
      <c r="K35" s="12">
        <f>+SUM(D45:D46)</f>
        <v>45.32662163747807</v>
      </c>
      <c r="L35" s="12">
        <v>2040</v>
      </c>
      <c r="M35" s="12"/>
      <c r="N35" s="12">
        <f t="shared" si="10"/>
        <v>45.32662163747807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</row>
    <row r="36" spans="1:63" x14ac:dyDescent="0.25">
      <c r="A36">
        <v>2014</v>
      </c>
      <c r="B36" t="s">
        <v>9</v>
      </c>
      <c r="C36" s="12">
        <v>2.17947887479614</v>
      </c>
      <c r="D36" s="12">
        <v>1.5482219403535</v>
      </c>
      <c r="E36" s="12">
        <v>2.17947887479614</v>
      </c>
      <c r="F36" s="12">
        <v>1.5482219403535</v>
      </c>
      <c r="I36" t="s">
        <v>100</v>
      </c>
      <c r="J36" s="12">
        <f>+Y77+Y78</f>
        <v>0</v>
      </c>
      <c r="K36" s="12">
        <f>+C47+C48</f>
        <v>23.108074786061024</v>
      </c>
      <c r="L36" s="12">
        <v>2045</v>
      </c>
      <c r="M36" s="12"/>
      <c r="N36" s="12">
        <f t="shared" si="10"/>
        <v>23.108074786061024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</row>
    <row r="37" spans="1:63" x14ac:dyDescent="0.25">
      <c r="A37">
        <v>2020</v>
      </c>
      <c r="B37" t="s">
        <v>8</v>
      </c>
      <c r="C37" s="12">
        <v>28.8766165304393</v>
      </c>
      <c r="D37" s="12">
        <v>38.621373237739697</v>
      </c>
      <c r="E37" s="12">
        <v>28.8766165304393</v>
      </c>
      <c r="F37" s="12">
        <v>38.621373237739697</v>
      </c>
      <c r="I37" t="s">
        <v>100</v>
      </c>
      <c r="J37" s="12">
        <f>+Z77+Z78</f>
        <v>0</v>
      </c>
      <c r="K37" s="12">
        <f>+D47+D48</f>
        <v>47.408212495350476</v>
      </c>
      <c r="L37" s="12">
        <v>2045</v>
      </c>
      <c r="M37" s="12"/>
      <c r="N37" s="12">
        <f t="shared" si="10"/>
        <v>47.408212495350476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</row>
    <row r="38" spans="1:63" x14ac:dyDescent="0.25">
      <c r="A38">
        <v>2020</v>
      </c>
      <c r="B38" t="s">
        <v>9</v>
      </c>
      <c r="C38" s="12">
        <v>1.37918507709539</v>
      </c>
      <c r="D38" s="12">
        <v>1.2588647061248901</v>
      </c>
      <c r="E38" s="12">
        <v>1.37918507709539</v>
      </c>
      <c r="F38" s="12">
        <v>1.2588647061248901</v>
      </c>
      <c r="I38" t="s">
        <v>100</v>
      </c>
      <c r="J38" s="12">
        <f>+Y79+Y80</f>
        <v>0</v>
      </c>
      <c r="K38" s="12">
        <f>+C49+C50</f>
        <v>24.468006615638387</v>
      </c>
      <c r="L38" s="12">
        <v>2050</v>
      </c>
      <c r="M38" s="12"/>
      <c r="N38" s="12">
        <f t="shared" si="10"/>
        <v>24.468006615638387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</row>
    <row r="39" spans="1:63" x14ac:dyDescent="0.25">
      <c r="A39">
        <v>2025</v>
      </c>
      <c r="B39" t="s">
        <v>8</v>
      </c>
      <c r="C39" s="12">
        <v>22.555036085502699</v>
      </c>
      <c r="D39" s="12">
        <v>39.0404267293953</v>
      </c>
      <c r="E39" s="12">
        <v>22.555036085502699</v>
      </c>
      <c r="F39" s="12">
        <v>39.0404267293953</v>
      </c>
      <c r="I39" t="s">
        <v>100</v>
      </c>
      <c r="J39" s="12">
        <f>+Z79+Z80</f>
        <v>0</v>
      </c>
      <c r="K39" s="12">
        <f>+D49+D50</f>
        <v>49.489803353222875</v>
      </c>
      <c r="L39" s="12">
        <v>2050</v>
      </c>
      <c r="M39" s="12"/>
      <c r="N39" s="12">
        <f t="shared" si="10"/>
        <v>49.489803353222875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</row>
    <row r="40" spans="1:63" x14ac:dyDescent="0.25">
      <c r="A40">
        <v>2025</v>
      </c>
      <c r="B40" t="s">
        <v>9</v>
      </c>
      <c r="C40" s="12">
        <v>1.0463015975208201</v>
      </c>
      <c r="D40" s="12">
        <v>1.16823681141345</v>
      </c>
      <c r="E40" s="12">
        <v>1.0463015975208201</v>
      </c>
      <c r="F40" s="12">
        <v>1.16823681141345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</row>
    <row r="41" spans="1:63" x14ac:dyDescent="0.25">
      <c r="A41">
        <v>2030</v>
      </c>
      <c r="B41" t="s">
        <v>8</v>
      </c>
      <c r="C41" s="12">
        <v>20.1849281984687</v>
      </c>
      <c r="D41" s="12">
        <v>40.4728662373589</v>
      </c>
      <c r="E41" s="12">
        <v>20.1849281984687</v>
      </c>
      <c r="F41" s="12">
        <v>40.4728662373589</v>
      </c>
      <c r="H41" t="s">
        <v>24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</row>
    <row r="42" spans="1:63" x14ac:dyDescent="0.25">
      <c r="A42">
        <v>2030</v>
      </c>
      <c r="B42" t="s">
        <v>9</v>
      </c>
      <c r="C42" s="12">
        <v>0.92545969365495895</v>
      </c>
      <c r="D42" s="12">
        <v>1.1590888444491501</v>
      </c>
      <c r="E42" s="12">
        <v>0.92545969365495895</v>
      </c>
      <c r="F42" s="12">
        <v>1.1590888444491501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</row>
    <row r="43" spans="1:63" x14ac:dyDescent="0.25">
      <c r="A43">
        <v>2035</v>
      </c>
      <c r="B43" t="s">
        <v>8</v>
      </c>
      <c r="C43" s="12">
        <f>+(C41+C45)/2</f>
        <v>20.484653124135249</v>
      </c>
      <c r="D43" s="12">
        <f t="shared" ref="D43:F44" si="11">+(D41+D45)/2</f>
        <v>42.285005074204747</v>
      </c>
      <c r="E43" s="12">
        <f t="shared" si="11"/>
        <v>20.484653124135249</v>
      </c>
      <c r="F43" s="12">
        <f t="shared" si="11"/>
        <v>42.285005074204747</v>
      </c>
      <c r="G43" t="s">
        <v>17</v>
      </c>
      <c r="J43" s="12" t="s">
        <v>101</v>
      </c>
      <c r="K43" s="12"/>
      <c r="L43" s="12">
        <v>86.255446758745151</v>
      </c>
      <c r="M43" s="12">
        <v>60.181772349039619</v>
      </c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</row>
    <row r="44" spans="1:63" x14ac:dyDescent="0.25">
      <c r="A44">
        <v>2035</v>
      </c>
      <c r="B44" t="s">
        <v>9</v>
      </c>
      <c r="C44" s="12">
        <f>+(C42+C46)/2</f>
        <v>0.94461230016841047</v>
      </c>
      <c r="D44" s="12">
        <f t="shared" si="11"/>
        <v>1.1942832854383101</v>
      </c>
      <c r="E44" s="12">
        <f t="shared" si="11"/>
        <v>0.94461230016841047</v>
      </c>
      <c r="F44" s="12">
        <f t="shared" si="11"/>
        <v>1.1942832854383101</v>
      </c>
      <c r="G44" t="s">
        <v>17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</row>
    <row r="45" spans="1:63" x14ac:dyDescent="0.25">
      <c r="A45">
        <v>2040</v>
      </c>
      <c r="B45" t="s">
        <v>8</v>
      </c>
      <c r="C45" s="12">
        <v>20.784378049801798</v>
      </c>
      <c r="D45" s="12">
        <v>44.097143911050601</v>
      </c>
      <c r="E45" s="12">
        <v>20.784378049801798</v>
      </c>
      <c r="F45" s="12">
        <v>44.097143911050601</v>
      </c>
      <c r="J45" s="12"/>
      <c r="K45" s="12">
        <v>62.961964457978659</v>
      </c>
      <c r="L45" s="12">
        <v>48.801200694480428</v>
      </c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</row>
    <row r="46" spans="1:63" x14ac:dyDescent="0.25">
      <c r="A46">
        <v>2040</v>
      </c>
      <c r="B46" t="s">
        <v>9</v>
      </c>
      <c r="C46" s="12">
        <v>0.96376490668186199</v>
      </c>
      <c r="D46" s="12">
        <v>1.2294777264274701</v>
      </c>
      <c r="E46" s="12">
        <v>0.96376490668186199</v>
      </c>
      <c r="F46" s="12">
        <v>1.2294777264274701</v>
      </c>
      <c r="J46" s="12"/>
      <c r="K46" s="12">
        <v>39.668482157212168</v>
      </c>
      <c r="L46" s="12">
        <v>37.420629039921231</v>
      </c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</row>
    <row r="47" spans="1:63" x14ac:dyDescent="0.25">
      <c r="A47">
        <v>2045</v>
      </c>
      <c r="B47" t="s">
        <v>8</v>
      </c>
      <c r="C47" s="12">
        <f>+(C45+C49)/2</f>
        <v>22.07448548488545</v>
      </c>
      <c r="D47" s="12">
        <f t="shared" ref="D47:F48" si="12">+(D45+D49)/2</f>
        <v>46.12637637382575</v>
      </c>
      <c r="E47" s="12">
        <f t="shared" si="12"/>
        <v>22.07448548488545</v>
      </c>
      <c r="F47" s="12">
        <f t="shared" si="12"/>
        <v>46.12637637382575</v>
      </c>
      <c r="J47" s="12"/>
      <c r="K47" s="12">
        <v>33.530537132488369</v>
      </c>
      <c r="L47" s="12">
        <v>32.85896876864124</v>
      </c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</row>
    <row r="48" spans="1:63" x14ac:dyDescent="0.25">
      <c r="A48">
        <v>2045</v>
      </c>
      <c r="B48" t="s">
        <v>9</v>
      </c>
      <c r="C48" s="12">
        <f>+(C46+C50)/2</f>
        <v>1.0335893011755759</v>
      </c>
      <c r="D48" s="12">
        <f t="shared" si="12"/>
        <v>1.2818361215247251</v>
      </c>
      <c r="E48" s="12">
        <f t="shared" si="12"/>
        <v>1.0335893011755759</v>
      </c>
      <c r="F48" s="12">
        <f t="shared" si="12"/>
        <v>1.2818361215247251</v>
      </c>
      <c r="G48" t="s">
        <v>17</v>
      </c>
      <c r="J48" s="12"/>
      <c r="K48" s="12">
        <v>27.392592107764568</v>
      </c>
      <c r="L48" s="12">
        <v>28.297308497361254</v>
      </c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</row>
    <row r="49" spans="1:63" x14ac:dyDescent="0.25">
      <c r="A49">
        <v>2050</v>
      </c>
      <c r="B49" t="s">
        <v>8</v>
      </c>
      <c r="C49" s="12">
        <v>23.364592919969098</v>
      </c>
      <c r="D49" s="12">
        <v>48.155608836600898</v>
      </c>
      <c r="E49" s="12">
        <v>23.364592919969098</v>
      </c>
      <c r="F49" s="12">
        <v>48.155608836600898</v>
      </c>
      <c r="G49" t="s">
        <v>17</v>
      </c>
      <c r="J49" s="12"/>
      <c r="K49" s="12">
        <f>+K48-(K47-K48)</f>
        <v>21.254647083040766</v>
      </c>
      <c r="L49" s="12">
        <f>+L48-(L47-L48)</f>
        <v>23.735648226081267</v>
      </c>
      <c r="M49" s="12" t="s">
        <v>62</v>
      </c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</row>
    <row r="50" spans="1:63" x14ac:dyDescent="0.25">
      <c r="A50">
        <v>2050</v>
      </c>
      <c r="B50" t="s">
        <v>9</v>
      </c>
      <c r="C50" s="12">
        <v>1.1034136956692899</v>
      </c>
      <c r="D50" s="12">
        <v>1.33419451662198</v>
      </c>
      <c r="E50" s="12">
        <v>1.1034136956692899</v>
      </c>
      <c r="F50" s="12">
        <v>1.33419451662198</v>
      </c>
      <c r="J50" s="12"/>
      <c r="K50" s="12">
        <f>+K49-(K48-K49)</f>
        <v>15.116702058316964</v>
      </c>
      <c r="L50" s="12">
        <f>+L49-(L48-L49)</f>
        <v>19.17398795480128</v>
      </c>
      <c r="M50" s="12" t="s">
        <v>62</v>
      </c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</row>
    <row r="51" spans="1:63" x14ac:dyDescent="0.25">
      <c r="A51" t="s">
        <v>29</v>
      </c>
      <c r="C51" t="s">
        <v>68</v>
      </c>
      <c r="D51" t="s">
        <v>68</v>
      </c>
      <c r="E51" t="s">
        <v>69</v>
      </c>
      <c r="F51" t="s">
        <v>69</v>
      </c>
      <c r="H51" s="12" t="s">
        <v>103</v>
      </c>
      <c r="I51" s="12" t="s">
        <v>12</v>
      </c>
      <c r="J51" s="12" t="s">
        <v>27</v>
      </c>
      <c r="K51" s="12" t="s">
        <v>12</v>
      </c>
      <c r="L51" s="12" t="s">
        <v>27</v>
      </c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</row>
    <row r="52" spans="1:63" x14ac:dyDescent="0.25">
      <c r="A52" s="12"/>
      <c r="B52" s="12"/>
      <c r="C52" s="12" t="s">
        <v>10</v>
      </c>
      <c r="D52" s="12" t="s">
        <v>11</v>
      </c>
      <c r="E52" s="12" t="s">
        <v>12</v>
      </c>
      <c r="F52" s="12" t="s">
        <v>11</v>
      </c>
      <c r="G52" s="12"/>
      <c r="H52" s="12" t="s">
        <v>27</v>
      </c>
      <c r="I52" s="12" t="s">
        <v>102</v>
      </c>
      <c r="J52" s="12" t="s">
        <v>102</v>
      </c>
      <c r="K52" s="12" t="s">
        <v>70</v>
      </c>
      <c r="L52" s="12" t="s">
        <v>70</v>
      </c>
      <c r="M52" s="12" t="s">
        <v>71</v>
      </c>
      <c r="N52" s="12" t="s">
        <v>71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</row>
    <row r="53" spans="1:63" x14ac:dyDescent="0.25">
      <c r="A53" s="12">
        <v>2014</v>
      </c>
      <c r="B53" s="12" t="s">
        <v>30</v>
      </c>
      <c r="C53" s="12">
        <f>283.09+B13-170.15+N26</f>
        <v>290.29136555033938</v>
      </c>
      <c r="D53" s="12">
        <f>266.25+C13-81.76+N27</f>
        <v>265.70979004844509</v>
      </c>
      <c r="E53" s="12">
        <f>+C53</f>
        <v>290.29136555033938</v>
      </c>
      <c r="F53" s="12">
        <f>+D53</f>
        <v>265.70979004844509</v>
      </c>
      <c r="G53" s="12"/>
      <c r="H53" s="12"/>
      <c r="I53" s="12">
        <v>290.29136557229117</v>
      </c>
      <c r="J53" s="12">
        <v>265.70979002334076</v>
      </c>
      <c r="K53" s="12">
        <v>0</v>
      </c>
      <c r="L53" s="12">
        <v>0</v>
      </c>
      <c r="M53" s="12">
        <v>0</v>
      </c>
      <c r="N53" s="12">
        <v>0</v>
      </c>
      <c r="O53" s="12" t="s">
        <v>72</v>
      </c>
      <c r="P53" s="12" t="s">
        <v>73</v>
      </c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</row>
    <row r="54" spans="1:63" x14ac:dyDescent="0.25">
      <c r="A54" s="12">
        <v>2020</v>
      </c>
      <c r="B54" s="12" t="s">
        <v>30</v>
      </c>
      <c r="C54" s="12">
        <f>+B14+C37+C38+SUM(F$71:F$76)+SUM(F$79:F$80)</f>
        <v>192.76951805447888</v>
      </c>
      <c r="D54" s="12">
        <f>+C14+D37+D38+SUM(G$71:G$76)+SUM(G$79:G$80)</f>
        <v>229.21572786357842</v>
      </c>
      <c r="E54" s="12">
        <f>+C54</f>
        <v>192.76951805447888</v>
      </c>
      <c r="F54" s="12">
        <f>+D54</f>
        <v>229.21572786357842</v>
      </c>
      <c r="G54" s="12"/>
      <c r="H54" s="12">
        <f t="shared" ref="H54:H60" si="13">+F54-D54</f>
        <v>0</v>
      </c>
      <c r="I54" s="12">
        <v>290.29136557229117</v>
      </c>
      <c r="J54" s="12">
        <v>265.70979002334076</v>
      </c>
      <c r="K54" s="12">
        <f>+C$53-C54</f>
        <v>97.521847495860499</v>
      </c>
      <c r="L54" s="12">
        <f t="shared" ref="L54:N60" si="14">+D$53-D54</f>
        <v>36.494062184866664</v>
      </c>
      <c r="M54" s="12">
        <f t="shared" si="14"/>
        <v>97.521847495860499</v>
      </c>
      <c r="N54" s="12">
        <f t="shared" si="14"/>
        <v>36.494062184866664</v>
      </c>
      <c r="O54" s="12">
        <f>+(K54-M54)/K54*100</f>
        <v>0</v>
      </c>
      <c r="P54" s="12">
        <f>+(L54-N54)/L54*100</f>
        <v>0</v>
      </c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</row>
    <row r="55" spans="1:63" x14ac:dyDescent="0.25">
      <c r="A55" s="12">
        <v>2025</v>
      </c>
      <c r="B55" s="12" t="s">
        <v>30</v>
      </c>
      <c r="C55" s="12">
        <f>+B15+C39+C40+SUM(H$71:H$76)+SUM(H$79:H$80)</f>
        <v>159.27516080016443</v>
      </c>
      <c r="D55" s="12">
        <f>+C15+D39+D40+SUM(I$71:I$76)+SUM(I$79:I$80)</f>
        <v>214.61797444194841</v>
      </c>
      <c r="E55" s="12">
        <f t="shared" ref="E55:F58" si="15">+C55+B3</f>
        <v>159.37288395924031</v>
      </c>
      <c r="F55" s="12">
        <f t="shared" si="15"/>
        <v>215.85614779743386</v>
      </c>
      <c r="G55" s="12" t="s">
        <v>17</v>
      </c>
      <c r="H55" s="12">
        <f t="shared" si="13"/>
        <v>1.2381733554854577</v>
      </c>
      <c r="I55" s="12">
        <v>290.29136557229117</v>
      </c>
      <c r="J55" s="12">
        <v>265.70979002334076</v>
      </c>
      <c r="K55" s="12">
        <f t="shared" ref="K55:K60" si="16">+C$53-C55</f>
        <v>131.01620475017495</v>
      </c>
      <c r="L55" s="12">
        <f t="shared" si="14"/>
        <v>51.091815606496681</v>
      </c>
      <c r="M55" s="12">
        <f t="shared" si="14"/>
        <v>130.91848159109907</v>
      </c>
      <c r="N55" s="12">
        <f t="shared" si="14"/>
        <v>49.853642251011223</v>
      </c>
      <c r="O55" s="12">
        <f t="shared" ref="O55:P60" si="17">+(K55-M55)/K55*100</f>
        <v>7.4588604716664147E-2</v>
      </c>
      <c r="P55" s="12">
        <f t="shared" si="17"/>
        <v>2.4234279811501067</v>
      </c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</row>
    <row r="56" spans="1:63" x14ac:dyDescent="0.25">
      <c r="A56" s="12">
        <v>2030</v>
      </c>
      <c r="B56" s="12" t="s">
        <v>30</v>
      </c>
      <c r="C56" s="12">
        <f>+B16+C41+C42+SUM(J$71:J$76)+SUM(J$79:J$80)</f>
        <v>130.38088131773628</v>
      </c>
      <c r="D56" s="12">
        <f>+C16+D41+D42+SUM(K$71:K$76)+SUM(K$79:K$80)</f>
        <v>201.34612236823577</v>
      </c>
      <c r="E56" s="12">
        <f t="shared" si="15"/>
        <v>130.41716299707278</v>
      </c>
      <c r="F56" s="12">
        <f t="shared" si="15"/>
        <v>202.61557364221798</v>
      </c>
      <c r="G56" s="12"/>
      <c r="H56" s="12">
        <f t="shared" si="13"/>
        <v>1.269451273982213</v>
      </c>
      <c r="I56" s="12">
        <v>290.29136557229117</v>
      </c>
      <c r="J56" s="12">
        <v>265.70979002334076</v>
      </c>
      <c r="K56" s="12">
        <f t="shared" si="16"/>
        <v>159.9104842326031</v>
      </c>
      <c r="L56" s="12">
        <f t="shared" si="14"/>
        <v>64.363667680209318</v>
      </c>
      <c r="M56" s="12">
        <f t="shared" si="14"/>
        <v>159.8742025532666</v>
      </c>
      <c r="N56" s="12">
        <f t="shared" si="14"/>
        <v>63.094216406227105</v>
      </c>
      <c r="O56" s="12">
        <f t="shared" si="17"/>
        <v>2.2688743337004939E-2</v>
      </c>
      <c r="P56" s="12">
        <f t="shared" si="17"/>
        <v>1.9723103417435404</v>
      </c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</row>
    <row r="57" spans="1:63" x14ac:dyDescent="0.25">
      <c r="A57" s="12">
        <v>2035</v>
      </c>
      <c r="B57" s="12" t="s">
        <v>30</v>
      </c>
      <c r="C57" s="12">
        <f>+B17+C43+C44+SUM(L$71:L$76)+SUM(L$79:L$80)</f>
        <v>126.25026660306344</v>
      </c>
      <c r="D57" s="12">
        <f>+C17+D43+D44+SUM(M$71:M$76)+SUM(M$79:M$80)</f>
        <v>198.6194762758993</v>
      </c>
      <c r="E57" s="12">
        <f t="shared" si="15"/>
        <v>126.28807364592828</v>
      </c>
      <c r="F57" s="12">
        <f t="shared" si="15"/>
        <v>200.03306257606062</v>
      </c>
      <c r="G57" s="12" t="s">
        <v>17</v>
      </c>
      <c r="H57" s="12">
        <f t="shared" si="13"/>
        <v>1.4135863001613131</v>
      </c>
      <c r="I57" s="12">
        <v>290.29136557229117</v>
      </c>
      <c r="J57" s="12">
        <v>265.70979002334076</v>
      </c>
      <c r="K57" s="12">
        <f t="shared" si="16"/>
        <v>164.04109894727594</v>
      </c>
      <c r="L57" s="12">
        <f t="shared" si="14"/>
        <v>67.090313772545784</v>
      </c>
      <c r="M57" s="12">
        <f t="shared" si="14"/>
        <v>164.0032919044111</v>
      </c>
      <c r="N57" s="12">
        <f t="shared" si="14"/>
        <v>65.676727472384471</v>
      </c>
      <c r="O57" s="12">
        <f t="shared" si="17"/>
        <v>2.3047299187499867E-2</v>
      </c>
      <c r="P57" s="12">
        <f t="shared" si="17"/>
        <v>2.106990146079434</v>
      </c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</row>
    <row r="58" spans="1:63" x14ac:dyDescent="0.25">
      <c r="A58" s="12">
        <v>2040</v>
      </c>
      <c r="B58" s="12" t="s">
        <v>30</v>
      </c>
      <c r="C58" s="12">
        <f>+B18+C45+C46+SUM(N$71:N$76)+SUM(N$79:N$80)</f>
        <v>122.11965188839062</v>
      </c>
      <c r="D58" s="12">
        <f>+C18+D45+D46+SUM(O$71:O$76)+SUM(O$79:O$80)</f>
        <v>195.89283018356281</v>
      </c>
      <c r="E58" s="12">
        <f t="shared" si="15"/>
        <v>122.15898429478382</v>
      </c>
      <c r="F58" s="12">
        <f t="shared" si="15"/>
        <v>197.45055150990322</v>
      </c>
      <c r="G58" s="12"/>
      <c r="H58" s="12">
        <f t="shared" si="13"/>
        <v>1.5577213263404133</v>
      </c>
      <c r="I58" s="12">
        <v>290.29136557229117</v>
      </c>
      <c r="J58" s="12">
        <v>265.70979002334076</v>
      </c>
      <c r="K58" s="12">
        <f t="shared" si="16"/>
        <v>168.17171366194876</v>
      </c>
      <c r="L58" s="12">
        <f t="shared" si="14"/>
        <v>69.816959864882278</v>
      </c>
      <c r="M58" s="12">
        <f t="shared" si="14"/>
        <v>168.13238125555557</v>
      </c>
      <c r="N58" s="12">
        <f t="shared" si="14"/>
        <v>68.259238538541865</v>
      </c>
      <c r="O58" s="12">
        <f t="shared" si="17"/>
        <v>2.3388241421057252E-2</v>
      </c>
      <c r="P58" s="12">
        <f t="shared" si="17"/>
        <v>2.231150324154894</v>
      </c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</row>
    <row r="59" spans="1:63" x14ac:dyDescent="0.25">
      <c r="A59" s="12">
        <v>2045</v>
      </c>
      <c r="B59" s="12" t="s">
        <v>30</v>
      </c>
      <c r="C59" s="12">
        <f>+B19+C47+C48+SUM(P$71:P$76)+SUM(P$79:P$80)</f>
        <v>125.74370540096967</v>
      </c>
      <c r="D59" s="12">
        <f>+C19+D47+D48+SUM(Q$71:Q$76)+SUM(Q$79:Q$80)</f>
        <v>196.17497035981569</v>
      </c>
      <c r="E59" s="12">
        <f t="shared" ref="E59:F60" si="18">+C59+B7</f>
        <v>125.78447179790572</v>
      </c>
      <c r="F59" s="12">
        <f t="shared" si="18"/>
        <v>197.8066232787717</v>
      </c>
      <c r="G59" s="12" t="s">
        <v>17</v>
      </c>
      <c r="H59" s="12">
        <f t="shared" si="13"/>
        <v>1.6316529189560072</v>
      </c>
      <c r="I59" s="12">
        <v>290.29136557229117</v>
      </c>
      <c r="J59" s="12">
        <v>265.70979002334076</v>
      </c>
      <c r="K59" s="12">
        <f t="shared" si="16"/>
        <v>164.5476601493697</v>
      </c>
      <c r="L59" s="12">
        <f t="shared" si="14"/>
        <v>69.534819688629398</v>
      </c>
      <c r="M59" s="12">
        <f t="shared" si="14"/>
        <v>164.50689375243365</v>
      </c>
      <c r="N59" s="12">
        <f t="shared" si="14"/>
        <v>67.90316676967339</v>
      </c>
      <c r="O59" s="12">
        <f t="shared" si="17"/>
        <v>2.4774826271636921E-2</v>
      </c>
      <c r="P59" s="12">
        <f t="shared" si="17"/>
        <v>2.3465264255554277</v>
      </c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</row>
    <row r="60" spans="1:63" x14ac:dyDescent="0.25">
      <c r="A60" s="12">
        <v>2050</v>
      </c>
      <c r="B60" s="12" t="s">
        <v>30</v>
      </c>
      <c r="C60" s="12">
        <f>+B20+C49+C50+SUM(R$71:R$76)+SUM(R$79:R$80)</f>
        <v>129.36775891354873</v>
      </c>
      <c r="D60" s="12">
        <f>+C20+D49+D50+SUM(S$71:S$76)+SUM(S$79:S$80)</f>
        <v>196.45711053606863</v>
      </c>
      <c r="E60" s="12">
        <f t="shared" si="18"/>
        <v>129.40995930102764</v>
      </c>
      <c r="F60" s="12">
        <f t="shared" si="18"/>
        <v>198.16269504764023</v>
      </c>
      <c r="G60" s="12"/>
      <c r="H60" s="12">
        <f t="shared" si="13"/>
        <v>1.7055845115716011</v>
      </c>
      <c r="I60" s="12">
        <v>290.29136557229117</v>
      </c>
      <c r="J60" s="12">
        <v>265.70979002334076</v>
      </c>
      <c r="K60" s="12">
        <f t="shared" si="16"/>
        <v>160.92360663679065</v>
      </c>
      <c r="L60" s="12">
        <f t="shared" si="14"/>
        <v>69.25267951237646</v>
      </c>
      <c r="M60" s="12">
        <f t="shared" si="14"/>
        <v>160.88140624931174</v>
      </c>
      <c r="N60" s="12">
        <f t="shared" si="14"/>
        <v>67.547095000804859</v>
      </c>
      <c r="O60" s="12">
        <f t="shared" si="17"/>
        <v>2.6223863832583374E-2</v>
      </c>
      <c r="P60" s="12">
        <f t="shared" si="17"/>
        <v>2.4628426272903825</v>
      </c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</row>
    <row r="61" spans="1:63" x14ac:dyDescent="0.25">
      <c r="A61" s="12"/>
      <c r="B61" s="12"/>
      <c r="C61" s="12"/>
      <c r="D61" s="12"/>
      <c r="E61" s="12"/>
      <c r="F61" s="12"/>
      <c r="G61" s="12"/>
      <c r="H61" s="12"/>
      <c r="I61" s="12"/>
      <c r="J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</row>
    <row r="62" spans="1:63" x14ac:dyDescent="0.25"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</row>
    <row r="63" spans="1:63" x14ac:dyDescent="0.25"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</row>
    <row r="64" spans="1:63" x14ac:dyDescent="0.25"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</row>
    <row r="65" spans="1:63" x14ac:dyDescent="0.25">
      <c r="A65" t="s">
        <v>104</v>
      </c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</row>
    <row r="66" spans="1:63" x14ac:dyDescent="0.25"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</row>
    <row r="67" spans="1:63" x14ac:dyDescent="0.25">
      <c r="O67" s="12"/>
    </row>
    <row r="68" spans="1:63" ht="18.75" x14ac:dyDescent="0.25">
      <c r="A68" s="39"/>
      <c r="B68" s="12" t="s">
        <v>12</v>
      </c>
      <c r="C68" s="12" t="s">
        <v>27</v>
      </c>
      <c r="D68" s="12" t="s">
        <v>12</v>
      </c>
      <c r="E68" s="12" t="s">
        <v>27</v>
      </c>
      <c r="F68" s="12" t="s">
        <v>12</v>
      </c>
      <c r="G68" s="12" t="s">
        <v>27</v>
      </c>
      <c r="H68" s="12" t="s">
        <v>12</v>
      </c>
      <c r="I68" s="12" t="s">
        <v>27</v>
      </c>
      <c r="J68" s="12" t="s">
        <v>12</v>
      </c>
      <c r="K68" s="12" t="s">
        <v>27</v>
      </c>
      <c r="L68" s="12" t="s">
        <v>31</v>
      </c>
      <c r="M68" s="12" t="s">
        <v>32</v>
      </c>
      <c r="N68" s="12" t="s">
        <v>33</v>
      </c>
      <c r="O68" s="12" t="s">
        <v>32</v>
      </c>
      <c r="P68" s="12" t="s">
        <v>31</v>
      </c>
      <c r="Q68" s="12" t="s">
        <v>32</v>
      </c>
      <c r="R68" s="12" t="s">
        <v>33</v>
      </c>
      <c r="S68" s="12" t="s">
        <v>32</v>
      </c>
    </row>
    <row r="69" spans="1:63" ht="18.75" x14ac:dyDescent="0.25">
      <c r="A69" s="39"/>
      <c r="B69" s="12">
        <v>2014</v>
      </c>
      <c r="C69" s="12">
        <v>2014</v>
      </c>
      <c r="D69" s="12"/>
      <c r="E69" s="12"/>
      <c r="F69" s="12">
        <v>2020</v>
      </c>
      <c r="G69" s="12">
        <v>2020</v>
      </c>
      <c r="H69" s="12">
        <v>2025</v>
      </c>
      <c r="I69" s="12">
        <v>2025</v>
      </c>
      <c r="J69" s="12">
        <v>2030</v>
      </c>
      <c r="K69" s="12">
        <v>2030</v>
      </c>
      <c r="L69" s="12">
        <v>2035</v>
      </c>
      <c r="M69" s="12">
        <v>2035</v>
      </c>
      <c r="N69" s="12">
        <v>2040</v>
      </c>
      <c r="O69" s="12">
        <v>2040</v>
      </c>
      <c r="P69" s="12">
        <v>2045</v>
      </c>
      <c r="Q69" s="12">
        <v>2045</v>
      </c>
      <c r="R69" s="12">
        <v>2050</v>
      </c>
      <c r="S69" s="12">
        <v>2050</v>
      </c>
    </row>
    <row r="70" spans="1:63" ht="18.75" x14ac:dyDescent="0.25">
      <c r="A70" s="39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</row>
    <row r="71" spans="1:63" ht="15.75" x14ac:dyDescent="0.25">
      <c r="A71" s="40" t="s">
        <v>20</v>
      </c>
      <c r="B71" s="12">
        <v>23.09</v>
      </c>
      <c r="C71" s="12">
        <v>1.1100000000000001</v>
      </c>
      <c r="D71" s="12"/>
      <c r="E71" s="12"/>
      <c r="F71" s="12">
        <f>+B71*10/16+J71*6/16</f>
        <v>22.707500000000003</v>
      </c>
      <c r="G71" s="12">
        <f>+C71*10/16+K71*6/16</f>
        <v>1.125</v>
      </c>
      <c r="H71" s="12">
        <f>+B71*5/16+J71*11/16</f>
        <v>22.388750000000002</v>
      </c>
      <c r="I71" s="12">
        <f>+C71*5/16+K71*11/16</f>
        <v>1.1375</v>
      </c>
      <c r="J71" s="12">
        <v>22.07</v>
      </c>
      <c r="K71" s="12">
        <v>1.1499999999999999</v>
      </c>
      <c r="L71" s="12">
        <f>+J71-(H71-J71)</f>
        <v>21.751249999999999</v>
      </c>
      <c r="M71" s="12">
        <f>+K71-(I71-K71)</f>
        <v>1.1624999999999999</v>
      </c>
      <c r="N71" s="12">
        <f>+J71-(F71-J71)</f>
        <v>21.432499999999997</v>
      </c>
      <c r="O71" s="12">
        <f>+K71-(G71-K71)</f>
        <v>1.1749999999999998</v>
      </c>
      <c r="P71" s="12">
        <f>+N71-(L71-N71)</f>
        <v>21.113749999999996</v>
      </c>
      <c r="Q71" s="12">
        <f>+O71-(M71-O71)</f>
        <v>1.1874999999999998</v>
      </c>
      <c r="R71" s="12">
        <f>+P71-(N71-P71)</f>
        <v>20.794999999999995</v>
      </c>
      <c r="S71" s="12">
        <f>+Q71-(O71-Q71)</f>
        <v>1.1999999999999997</v>
      </c>
    </row>
    <row r="72" spans="1:63" ht="15.75" x14ac:dyDescent="0.25">
      <c r="A72" s="40" t="s">
        <v>21</v>
      </c>
      <c r="B72" s="12">
        <v>8.27</v>
      </c>
      <c r="C72" s="12">
        <v>10.130000000000001</v>
      </c>
      <c r="D72" s="12"/>
      <c r="E72" s="12"/>
      <c r="F72" s="12">
        <f t="shared" ref="F72:G73" si="19">+B72*10/16+J72*6/16</f>
        <v>8.27</v>
      </c>
      <c r="G72" s="12">
        <f t="shared" si="19"/>
        <v>10.130000000000001</v>
      </c>
      <c r="H72" s="12">
        <f t="shared" ref="H72:I73" si="20">+B72*5/16+J72*11/16</f>
        <v>8.27</v>
      </c>
      <c r="I72" s="12">
        <f t="shared" si="20"/>
        <v>10.130000000000001</v>
      </c>
      <c r="J72" s="12">
        <v>8.27</v>
      </c>
      <c r="K72" s="12">
        <v>10.130000000000001</v>
      </c>
      <c r="L72" s="12">
        <f t="shared" ref="L72:L80" si="21">+J72-(H72-J72)</f>
        <v>8.27</v>
      </c>
      <c r="M72" s="12">
        <f>+K72-(I72-K72)</f>
        <v>10.130000000000001</v>
      </c>
      <c r="N72" s="12">
        <f t="shared" ref="N72:O80" si="22">+J72-(F72-J72)</f>
        <v>8.27</v>
      </c>
      <c r="O72" s="12">
        <f t="shared" si="22"/>
        <v>10.130000000000001</v>
      </c>
      <c r="P72" s="12">
        <f t="shared" ref="P72:S73" si="23">+N72-(L72-N72)</f>
        <v>8.27</v>
      </c>
      <c r="Q72" s="12">
        <f t="shared" si="23"/>
        <v>10.130000000000001</v>
      </c>
      <c r="R72" s="12">
        <f t="shared" si="23"/>
        <v>8.27</v>
      </c>
      <c r="S72" s="12">
        <f t="shared" si="23"/>
        <v>10.130000000000001</v>
      </c>
    </row>
    <row r="73" spans="1:63" ht="15.75" x14ac:dyDescent="0.25">
      <c r="A73" s="40" t="s">
        <v>22</v>
      </c>
      <c r="B73" s="12">
        <v>4.87</v>
      </c>
      <c r="C73" s="12">
        <v>119.86</v>
      </c>
      <c r="D73" s="12"/>
      <c r="E73" s="12"/>
      <c r="F73" s="12">
        <f t="shared" si="19"/>
        <v>4.9375</v>
      </c>
      <c r="G73" s="12">
        <f t="shared" si="19"/>
        <v>117.80875</v>
      </c>
      <c r="H73" s="12">
        <f t="shared" si="20"/>
        <v>4.9937500000000004</v>
      </c>
      <c r="I73" s="12">
        <f t="shared" si="20"/>
        <v>116.09937499999999</v>
      </c>
      <c r="J73" s="12">
        <v>5.05</v>
      </c>
      <c r="K73" s="12">
        <v>114.39</v>
      </c>
      <c r="L73" s="12">
        <f t="shared" si="21"/>
        <v>5.1062499999999993</v>
      </c>
      <c r="M73" s="12">
        <f>+K73-(I73-K73)</f>
        <v>112.68062500000001</v>
      </c>
      <c r="N73" s="12">
        <f t="shared" si="22"/>
        <v>5.1624999999999996</v>
      </c>
      <c r="O73" s="12">
        <f t="shared" si="22"/>
        <v>110.97125</v>
      </c>
      <c r="P73" s="12">
        <f t="shared" si="23"/>
        <v>5.21875</v>
      </c>
      <c r="Q73" s="12">
        <f t="shared" si="23"/>
        <v>109.26187499999999</v>
      </c>
      <c r="R73" s="12">
        <f t="shared" si="23"/>
        <v>5.2750000000000004</v>
      </c>
      <c r="S73" s="12">
        <f t="shared" si="23"/>
        <v>107.55249999999998</v>
      </c>
    </row>
    <row r="74" spans="1:63" ht="15.75" x14ac:dyDescent="0.25">
      <c r="A74" s="40" t="s">
        <v>18</v>
      </c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</row>
    <row r="75" spans="1:63" ht="15.75" x14ac:dyDescent="0.25">
      <c r="A75" s="40" t="s">
        <v>23</v>
      </c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</row>
    <row r="76" spans="1:63" ht="15.75" x14ac:dyDescent="0.25">
      <c r="A76" s="40" t="s">
        <v>19</v>
      </c>
      <c r="B76" s="12">
        <v>0.01</v>
      </c>
      <c r="C76" s="12">
        <v>0.02</v>
      </c>
      <c r="D76" s="12"/>
      <c r="E76" s="12"/>
      <c r="F76" s="12">
        <f t="shared" ref="F76:G77" si="24">+B76*10/16+J76*6/16</f>
        <v>0.01</v>
      </c>
      <c r="G76" s="12">
        <f t="shared" si="24"/>
        <v>0.02</v>
      </c>
      <c r="H76" s="12">
        <f t="shared" ref="H76:I77" si="25">+B76*5/16+J76*11/16</f>
        <v>0.01</v>
      </c>
      <c r="I76" s="12">
        <f t="shared" si="25"/>
        <v>0.02</v>
      </c>
      <c r="J76" s="12">
        <v>0.01</v>
      </c>
      <c r="K76" s="12">
        <v>0.02</v>
      </c>
      <c r="L76" s="12">
        <f t="shared" si="21"/>
        <v>0.01</v>
      </c>
      <c r="M76" s="12">
        <f>+K76-(I76-K76)</f>
        <v>0.02</v>
      </c>
      <c r="N76" s="12">
        <f t="shared" si="22"/>
        <v>0.01</v>
      </c>
      <c r="O76" s="12">
        <f t="shared" si="22"/>
        <v>0.02</v>
      </c>
      <c r="P76" s="12">
        <f t="shared" ref="P76:S77" si="26">+N76-(L76-N76)</f>
        <v>0.01</v>
      </c>
      <c r="Q76" s="12">
        <f t="shared" si="26"/>
        <v>0.02</v>
      </c>
      <c r="R76" s="12">
        <f t="shared" si="26"/>
        <v>0.01</v>
      </c>
      <c r="S76" s="12">
        <f t="shared" si="26"/>
        <v>0.02</v>
      </c>
    </row>
    <row r="77" spans="1:63" ht="15.75" x14ac:dyDescent="0.25">
      <c r="A77" s="40" t="s">
        <v>5</v>
      </c>
      <c r="B77" s="12">
        <v>283.08999999999997</v>
      </c>
      <c r="C77" s="12">
        <v>266.25</v>
      </c>
      <c r="D77" s="12"/>
      <c r="E77" s="12"/>
      <c r="F77" s="12">
        <f t="shared" si="24"/>
        <v>223.00374999999997</v>
      </c>
      <c r="G77" s="12">
        <f t="shared" si="24"/>
        <v>245.39625000000001</v>
      </c>
      <c r="H77" s="12">
        <f t="shared" si="25"/>
        <v>172.93187499999999</v>
      </c>
      <c r="I77" s="12">
        <f t="shared" si="25"/>
        <v>228.018125</v>
      </c>
      <c r="J77" s="12">
        <v>122.86</v>
      </c>
      <c r="K77" s="12">
        <v>210.64</v>
      </c>
      <c r="L77" s="12">
        <f t="shared" si="21"/>
        <v>72.788125000000008</v>
      </c>
      <c r="M77" s="12">
        <f>+K77-(I77-K77)</f>
        <v>193.26187499999997</v>
      </c>
      <c r="N77" s="12">
        <f t="shared" si="22"/>
        <v>22.716250000000031</v>
      </c>
      <c r="O77" s="12">
        <f t="shared" si="22"/>
        <v>175.88374999999996</v>
      </c>
      <c r="P77" s="12">
        <f>+N77</f>
        <v>22.716250000000031</v>
      </c>
      <c r="Q77" s="12">
        <f t="shared" si="26"/>
        <v>158.50562499999995</v>
      </c>
      <c r="R77" s="12">
        <f t="shared" si="26"/>
        <v>22.716250000000031</v>
      </c>
      <c r="S77" s="12">
        <f t="shared" si="26"/>
        <v>141.12749999999994</v>
      </c>
    </row>
    <row r="78" spans="1:63" ht="18.75" x14ac:dyDescent="0.25">
      <c r="A78" s="39" t="s">
        <v>24</v>
      </c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</row>
    <row r="79" spans="1:63" ht="15.75" x14ac:dyDescent="0.25">
      <c r="A79" s="40" t="s">
        <v>25</v>
      </c>
      <c r="B79" s="12">
        <v>10.94</v>
      </c>
      <c r="C79" s="12">
        <v>0.54</v>
      </c>
      <c r="D79" s="12"/>
      <c r="E79" s="12"/>
      <c r="F79" s="12">
        <f t="shared" ref="F79:G80" si="27">+B79*10/16+J79*6/16</f>
        <v>8.8249999999999993</v>
      </c>
      <c r="G79" s="12">
        <f t="shared" si="27"/>
        <v>0.42375000000000002</v>
      </c>
      <c r="H79" s="12">
        <f t="shared" ref="H79:I80" si="28">+B79*5/16+J79*11/16</f>
        <v>7.0625</v>
      </c>
      <c r="I79" s="12">
        <f t="shared" si="28"/>
        <v>0.32687500000000003</v>
      </c>
      <c r="J79" s="12">
        <v>5.3</v>
      </c>
      <c r="K79" s="12">
        <v>0.23</v>
      </c>
      <c r="L79" s="12">
        <f t="shared" si="21"/>
        <v>3.5374999999999996</v>
      </c>
      <c r="M79" s="12">
        <f>+K79-(I79-K79)</f>
        <v>0.13312499999999999</v>
      </c>
      <c r="N79" s="12">
        <f t="shared" si="22"/>
        <v>1.7750000000000004</v>
      </c>
      <c r="O79" s="12">
        <f t="shared" si="22"/>
        <v>3.6250000000000004E-2</v>
      </c>
      <c r="P79" s="12">
        <f>+N79</f>
        <v>1.7750000000000004</v>
      </c>
      <c r="Q79" s="12">
        <f>+O79</f>
        <v>3.6250000000000004E-2</v>
      </c>
      <c r="R79" s="12">
        <f>+P79</f>
        <v>1.7750000000000004</v>
      </c>
      <c r="S79" s="12">
        <f t="shared" ref="S79:S80" si="29">+Q79-(O79-Q79)</f>
        <v>3.6250000000000004E-2</v>
      </c>
    </row>
    <row r="80" spans="1:63" ht="18.75" x14ac:dyDescent="0.25">
      <c r="A80" s="39" t="s">
        <v>26</v>
      </c>
      <c r="B80" s="12">
        <v>13.12</v>
      </c>
      <c r="C80" s="12">
        <v>1.96</v>
      </c>
      <c r="D80" s="12"/>
      <c r="E80" s="12"/>
      <c r="F80" s="12">
        <f t="shared" si="27"/>
        <v>14.421249999999999</v>
      </c>
      <c r="G80" s="12">
        <f t="shared" si="27"/>
        <v>2.1625000000000001</v>
      </c>
      <c r="H80" s="12">
        <f t="shared" si="28"/>
        <v>15.505625</v>
      </c>
      <c r="I80" s="12">
        <f t="shared" si="28"/>
        <v>2.3312499999999998</v>
      </c>
      <c r="J80" s="12">
        <v>16.59</v>
      </c>
      <c r="K80" s="12">
        <v>2.5</v>
      </c>
      <c r="L80" s="12">
        <f t="shared" si="21"/>
        <v>17.674374999999998</v>
      </c>
      <c r="M80" s="12">
        <f>+K80-(I80-K80)</f>
        <v>2.6687500000000002</v>
      </c>
      <c r="N80" s="12">
        <f t="shared" si="22"/>
        <v>18.758749999999999</v>
      </c>
      <c r="O80" s="12">
        <f t="shared" si="22"/>
        <v>2.8374999999999999</v>
      </c>
      <c r="P80" s="12">
        <f t="shared" ref="P80:R80" si="30">+N80-(L80-N80)</f>
        <v>19.843125000000001</v>
      </c>
      <c r="Q80" s="12">
        <f t="shared" si="30"/>
        <v>3.0062499999999996</v>
      </c>
      <c r="R80" s="12">
        <f t="shared" si="30"/>
        <v>20.927500000000002</v>
      </c>
      <c r="S80" s="12">
        <f t="shared" si="29"/>
        <v>3.1749999999999994</v>
      </c>
    </row>
    <row r="81" spans="1:21" ht="15.75" x14ac:dyDescent="0.25">
      <c r="A81" s="7" t="s">
        <v>28</v>
      </c>
    </row>
    <row r="82" spans="1:21" ht="15.75" x14ac:dyDescent="0.25">
      <c r="A82" s="7"/>
    </row>
    <row r="83" spans="1:21" x14ac:dyDescent="0.25">
      <c r="A83" s="12" t="s">
        <v>105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</row>
    <row r="84" spans="1:21" ht="18.75" x14ac:dyDescent="0.25">
      <c r="A84" s="39"/>
      <c r="B84" s="12" t="s">
        <v>12</v>
      </c>
      <c r="C84" s="12" t="s">
        <v>27</v>
      </c>
      <c r="D84" s="12" t="s">
        <v>12</v>
      </c>
      <c r="E84" s="12" t="s">
        <v>27</v>
      </c>
      <c r="F84" s="12" t="s">
        <v>12</v>
      </c>
      <c r="G84" s="12" t="s">
        <v>27</v>
      </c>
      <c r="H84" s="12" t="s">
        <v>12</v>
      </c>
      <c r="I84" s="12" t="s">
        <v>27</v>
      </c>
      <c r="J84" s="12" t="s">
        <v>12</v>
      </c>
      <c r="K84" s="12" t="s">
        <v>27</v>
      </c>
      <c r="L84" s="12" t="s">
        <v>12</v>
      </c>
      <c r="M84" s="12" t="s">
        <v>27</v>
      </c>
      <c r="N84" s="12" t="s">
        <v>63</v>
      </c>
      <c r="O84" s="12" t="s">
        <v>33</v>
      </c>
      <c r="P84" s="12" t="s">
        <v>33</v>
      </c>
      <c r="Q84" s="12" t="s">
        <v>32</v>
      </c>
      <c r="R84" s="12" t="s">
        <v>31</v>
      </c>
      <c r="S84" s="12" t="s">
        <v>32</v>
      </c>
      <c r="T84" s="12" t="s">
        <v>33</v>
      </c>
      <c r="U84" s="12" t="s">
        <v>32</v>
      </c>
    </row>
    <row r="85" spans="1:21" ht="18.75" x14ac:dyDescent="0.25">
      <c r="A85" s="39"/>
      <c r="B85" s="12">
        <v>2018</v>
      </c>
      <c r="C85" s="12">
        <v>2018</v>
      </c>
      <c r="D85" s="12"/>
      <c r="E85" s="12"/>
      <c r="F85" s="12">
        <v>2020</v>
      </c>
      <c r="G85" s="12">
        <v>2020</v>
      </c>
      <c r="H85" s="12">
        <v>2025</v>
      </c>
      <c r="I85" s="12">
        <v>2025</v>
      </c>
      <c r="J85" s="12">
        <v>2030</v>
      </c>
      <c r="K85" s="12">
        <v>2030</v>
      </c>
      <c r="L85" s="12">
        <v>2033</v>
      </c>
      <c r="M85" s="12">
        <v>2033</v>
      </c>
      <c r="N85" s="12">
        <v>2035</v>
      </c>
      <c r="O85" s="12">
        <v>2035</v>
      </c>
      <c r="P85" s="12">
        <v>2040</v>
      </c>
      <c r="Q85" s="12">
        <v>2040</v>
      </c>
      <c r="R85" s="12">
        <v>2045</v>
      </c>
      <c r="S85" s="12">
        <v>2045</v>
      </c>
      <c r="T85" s="12">
        <v>2050</v>
      </c>
      <c r="U85" s="12">
        <v>2050</v>
      </c>
    </row>
    <row r="86" spans="1:21" ht="18.75" x14ac:dyDescent="0.25">
      <c r="A86" s="39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</row>
    <row r="87" spans="1:21" ht="15.75" x14ac:dyDescent="0.25">
      <c r="A87" s="40" t="s">
        <v>20</v>
      </c>
      <c r="B87" s="12">
        <v>21.2</v>
      </c>
      <c r="C87" s="12">
        <v>0.97</v>
      </c>
      <c r="D87" s="12"/>
      <c r="E87" s="12"/>
      <c r="F87" s="12">
        <f>+B87*13/15+L87*2/15</f>
        <v>21.066666666666663</v>
      </c>
      <c r="G87" s="12">
        <f>+C87*13/15+M87*2/15</f>
        <v>0.96866666666666668</v>
      </c>
      <c r="H87" s="12">
        <f>+B87*8/15+L87*7/15</f>
        <v>20.733333333333334</v>
      </c>
      <c r="I87" s="12">
        <f>+C87*8/15+M87*7/15</f>
        <v>0.96533333333333338</v>
      </c>
      <c r="J87" s="12">
        <f>+B87*3/15+L87*12/15</f>
        <v>20.399999999999999</v>
      </c>
      <c r="K87" s="12">
        <f>+C87*3/15+M87*12/15</f>
        <v>0.96199999999999997</v>
      </c>
      <c r="L87" s="12">
        <v>20.2</v>
      </c>
      <c r="M87" s="12">
        <v>0.96</v>
      </c>
      <c r="N87" s="12">
        <f>+L87+2/15*(L87-B87)</f>
        <v>20.066666666666666</v>
      </c>
      <c r="O87" s="12">
        <f t="shared" ref="O87:O96" si="31">+M87+2/15*(M87-C87)</f>
        <v>0.95866666666666667</v>
      </c>
      <c r="P87" s="12">
        <f t="shared" ref="P87:Q89" si="32">+L87+7/15*(+L87-B87)</f>
        <v>19.733333333333334</v>
      </c>
      <c r="Q87" s="12">
        <f t="shared" si="32"/>
        <v>0.95533333333333326</v>
      </c>
      <c r="R87" s="12">
        <f t="shared" ref="R87:S89" si="33">+L87+12/15*(+L87-B87)</f>
        <v>19.399999999999999</v>
      </c>
      <c r="S87" s="12">
        <f t="shared" si="33"/>
        <v>0.95199999999999996</v>
      </c>
      <c r="T87" s="12">
        <f t="shared" ref="T87:U89" si="34">+L87+17/15*(L87-B87)</f>
        <v>19.066666666666666</v>
      </c>
      <c r="U87" s="12">
        <f t="shared" si="34"/>
        <v>0.94866666666666666</v>
      </c>
    </row>
    <row r="88" spans="1:21" ht="15.75" x14ac:dyDescent="0.25">
      <c r="A88" s="40" t="s">
        <v>21</v>
      </c>
      <c r="B88" s="12">
        <v>6.82</v>
      </c>
      <c r="C88" s="12">
        <v>7.1</v>
      </c>
      <c r="D88" s="12"/>
      <c r="E88" s="12"/>
      <c r="F88" s="12">
        <f t="shared" ref="F88:G89" si="35">+B88*13/15+L88*2/15</f>
        <v>6.82</v>
      </c>
      <c r="G88" s="12">
        <f t="shared" si="35"/>
        <v>7.1</v>
      </c>
      <c r="H88" s="12">
        <f t="shared" ref="H88:I96" si="36">+B88*8/15+L88*7/15</f>
        <v>6.82</v>
      </c>
      <c r="I88" s="12">
        <f t="shared" si="36"/>
        <v>7.1</v>
      </c>
      <c r="J88" s="12">
        <f t="shared" ref="J88:K96" si="37">+B88*3/15+L88*12/15</f>
        <v>6.82</v>
      </c>
      <c r="K88" s="12">
        <f t="shared" si="37"/>
        <v>7.0999999999999988</v>
      </c>
      <c r="L88" s="12">
        <v>6.82</v>
      </c>
      <c r="M88" s="12">
        <v>7.1</v>
      </c>
      <c r="N88" s="12">
        <f t="shared" ref="N88:N96" si="38">+L88+2/15*(L88-B88)</f>
        <v>6.82</v>
      </c>
      <c r="O88" s="12">
        <f t="shared" si="31"/>
        <v>7.1</v>
      </c>
      <c r="P88" s="12">
        <f t="shared" si="32"/>
        <v>6.82</v>
      </c>
      <c r="Q88" s="12">
        <f t="shared" si="32"/>
        <v>7.1</v>
      </c>
      <c r="R88" s="12">
        <f t="shared" si="33"/>
        <v>6.82</v>
      </c>
      <c r="S88" s="12">
        <f t="shared" si="33"/>
        <v>7.1</v>
      </c>
      <c r="T88" s="12">
        <f t="shared" si="34"/>
        <v>6.82</v>
      </c>
      <c r="U88" s="12">
        <f t="shared" si="34"/>
        <v>7.1</v>
      </c>
    </row>
    <row r="89" spans="1:21" ht="15.75" x14ac:dyDescent="0.25">
      <c r="A89" s="40" t="s">
        <v>22</v>
      </c>
      <c r="B89" s="12">
        <v>2.69</v>
      </c>
      <c r="C89" s="12">
        <v>23.35</v>
      </c>
      <c r="D89" s="12"/>
      <c r="E89" s="12"/>
      <c r="F89" s="12">
        <f t="shared" si="35"/>
        <v>2.69</v>
      </c>
      <c r="G89" s="12">
        <f t="shared" si="35"/>
        <v>23.695333333333334</v>
      </c>
      <c r="H89" s="12">
        <f t="shared" si="36"/>
        <v>2.6899999999999995</v>
      </c>
      <c r="I89" s="12">
        <f t="shared" si="36"/>
        <v>24.558666666666667</v>
      </c>
      <c r="J89" s="12">
        <f t="shared" si="37"/>
        <v>2.6900000000000004</v>
      </c>
      <c r="K89" s="12">
        <f t="shared" si="37"/>
        <v>25.422000000000004</v>
      </c>
      <c r="L89" s="12">
        <v>2.69</v>
      </c>
      <c r="M89" s="12">
        <v>25.94</v>
      </c>
      <c r="N89" s="12">
        <f t="shared" si="38"/>
        <v>2.69</v>
      </c>
      <c r="O89" s="12">
        <f t="shared" si="31"/>
        <v>26.285333333333334</v>
      </c>
      <c r="P89" s="12">
        <f t="shared" si="32"/>
        <v>2.69</v>
      </c>
      <c r="Q89" s="12">
        <f t="shared" si="32"/>
        <v>27.148666666666667</v>
      </c>
      <c r="R89" s="12">
        <f t="shared" si="33"/>
        <v>2.69</v>
      </c>
      <c r="S89" s="12">
        <f t="shared" si="33"/>
        <v>28.012</v>
      </c>
      <c r="T89" s="12">
        <f t="shared" si="34"/>
        <v>2.69</v>
      </c>
      <c r="U89" s="12">
        <f t="shared" si="34"/>
        <v>28.875333333333334</v>
      </c>
    </row>
    <row r="90" spans="1:21" ht="15.75" x14ac:dyDescent="0.25">
      <c r="A90" s="40" t="s">
        <v>18</v>
      </c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</row>
    <row r="91" spans="1:21" ht="15.75" x14ac:dyDescent="0.25">
      <c r="A91" s="40" t="s">
        <v>23</v>
      </c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</row>
    <row r="92" spans="1:21" ht="15.75" x14ac:dyDescent="0.25">
      <c r="A92" s="40" t="s">
        <v>19</v>
      </c>
      <c r="B92" s="12">
        <v>0</v>
      </c>
      <c r="C92" s="12">
        <v>0.01</v>
      </c>
      <c r="D92" s="12"/>
      <c r="E92" s="12"/>
      <c r="F92" s="12">
        <f t="shared" ref="F92:G93" si="39">+B92*13/15+L92*2/15</f>
        <v>0</v>
      </c>
      <c r="G92" s="12">
        <f t="shared" si="39"/>
        <v>0.01</v>
      </c>
      <c r="H92" s="12">
        <f t="shared" si="36"/>
        <v>0</v>
      </c>
      <c r="I92" s="12">
        <f t="shared" si="36"/>
        <v>0.01</v>
      </c>
      <c r="J92" s="12">
        <f t="shared" si="37"/>
        <v>0</v>
      </c>
      <c r="K92" s="12">
        <f t="shared" si="37"/>
        <v>0.01</v>
      </c>
      <c r="L92" s="12">
        <v>0</v>
      </c>
      <c r="M92" s="12">
        <v>0.01</v>
      </c>
      <c r="N92" s="12">
        <f t="shared" si="38"/>
        <v>0</v>
      </c>
      <c r="O92" s="12">
        <f t="shared" si="31"/>
        <v>0.01</v>
      </c>
      <c r="P92" s="12">
        <f>+L92+7/15*(+L92-B92)</f>
        <v>0</v>
      </c>
      <c r="Q92" s="12">
        <f>+M92+7/15*(+M92-C92)</f>
        <v>0.01</v>
      </c>
      <c r="R92" s="12">
        <f>+L92+12/15*(+L92-B92)</f>
        <v>0</v>
      </c>
      <c r="S92" s="12">
        <f>+M92+12/15*(+M92-C92)</f>
        <v>0.01</v>
      </c>
      <c r="T92" s="12">
        <f>+L92+17/15*(L92-B92)</f>
        <v>0</v>
      </c>
      <c r="U92" s="12">
        <f>+M92+17/15*(M92-C92)</f>
        <v>0.01</v>
      </c>
    </row>
    <row r="93" spans="1:21" ht="15.75" x14ac:dyDescent="0.25">
      <c r="A93" s="40" t="s">
        <v>5</v>
      </c>
      <c r="B93" s="12">
        <v>179.92</v>
      </c>
      <c r="C93" s="12">
        <v>123.32</v>
      </c>
      <c r="D93" s="12"/>
      <c r="E93" s="12"/>
      <c r="F93" s="12">
        <f t="shared" si="39"/>
        <v>170.96666666666667</v>
      </c>
      <c r="G93" s="12">
        <f t="shared" si="39"/>
        <v>119.78666666666666</v>
      </c>
      <c r="H93" s="12">
        <f t="shared" si="36"/>
        <v>148.58333333333331</v>
      </c>
      <c r="I93" s="12">
        <f t="shared" si="36"/>
        <v>110.95333333333332</v>
      </c>
      <c r="J93" s="12">
        <f t="shared" si="37"/>
        <v>126.19999999999999</v>
      </c>
      <c r="K93" s="12">
        <f t="shared" si="37"/>
        <v>102.11999999999999</v>
      </c>
      <c r="L93" s="12">
        <v>112.77</v>
      </c>
      <c r="M93" s="12">
        <v>96.82</v>
      </c>
      <c r="N93" s="12">
        <f t="shared" si="38"/>
        <v>103.81666666666666</v>
      </c>
      <c r="O93" s="12">
        <f t="shared" si="31"/>
        <v>93.286666666666662</v>
      </c>
      <c r="P93" s="12">
        <f>+L93+7/15*(+L93-B93)</f>
        <v>81.433333333333337</v>
      </c>
      <c r="Q93" s="12">
        <f>+M93+7/15*(+M93-C93)</f>
        <v>84.453333333333319</v>
      </c>
      <c r="R93" s="12">
        <f>+L93+12/15*(+L93-B93)</f>
        <v>59.05</v>
      </c>
      <c r="S93" s="12">
        <f>+M93+12/15*(+M93-C93)</f>
        <v>75.61999999999999</v>
      </c>
      <c r="T93" s="12">
        <f>+L93+17/15*(L93-B93)</f>
        <v>36.666666666666671</v>
      </c>
      <c r="U93" s="12">
        <f>+M93+17/15*(M93-C93)</f>
        <v>66.786666666666662</v>
      </c>
    </row>
    <row r="94" spans="1:21" ht="18.75" x14ac:dyDescent="0.25">
      <c r="A94" s="39" t="s">
        <v>24</v>
      </c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</row>
    <row r="95" spans="1:21" ht="15.75" x14ac:dyDescent="0.25">
      <c r="A95" s="40" t="s">
        <v>25</v>
      </c>
      <c r="B95" s="12">
        <v>4.43</v>
      </c>
      <c r="C95" s="12">
        <v>2.17</v>
      </c>
      <c r="D95" s="12"/>
      <c r="E95" s="12"/>
      <c r="F95" s="12">
        <f t="shared" ref="F95:G96" si="40">+B95*13/15+L95*2/15</f>
        <v>4.0953333333333335</v>
      </c>
      <c r="G95" s="12">
        <f t="shared" si="40"/>
        <v>1.9073333333333333</v>
      </c>
      <c r="H95" s="12">
        <f t="shared" si="36"/>
        <v>3.2586666666666666</v>
      </c>
      <c r="I95" s="12">
        <f t="shared" si="36"/>
        <v>1.2506666666666666</v>
      </c>
      <c r="J95" s="12">
        <f t="shared" si="37"/>
        <v>2.4219999999999997</v>
      </c>
      <c r="K95" s="12">
        <f t="shared" si="37"/>
        <v>0.59400000000000008</v>
      </c>
      <c r="L95" s="12">
        <v>1.92</v>
      </c>
      <c r="M95" s="12">
        <v>0.2</v>
      </c>
      <c r="N95" s="12">
        <f t="shared" si="38"/>
        <v>1.5853333333333333</v>
      </c>
      <c r="O95" s="12">
        <f t="shared" si="31"/>
        <v>-6.2666666666666648E-2</v>
      </c>
      <c r="P95" s="12">
        <f>+L95+7/15*(+L95-B95)</f>
        <v>0.74866666666666659</v>
      </c>
      <c r="Q95" s="12">
        <f>+M95+7/15*(+M95-C95)</f>
        <v>-0.71933333333333338</v>
      </c>
      <c r="R95" s="12">
        <f>+L95+12/15*(+L95-B95)</f>
        <v>-8.8000000000000078E-2</v>
      </c>
      <c r="S95" s="12">
        <f>+M95+12/15*(+M95-C95)</f>
        <v>-1.3760000000000001</v>
      </c>
      <c r="T95" s="12">
        <f>+L95+17/15*(L95-B95)</f>
        <v>-0.92466666666666653</v>
      </c>
      <c r="U95" s="12">
        <f>+M95+17/15*(M95-C95)</f>
        <v>-2.0326666666666666</v>
      </c>
    </row>
    <row r="96" spans="1:21" ht="18.75" x14ac:dyDescent="0.25">
      <c r="A96" s="39" t="s">
        <v>26</v>
      </c>
      <c r="B96" s="12">
        <v>18.329999999999998</v>
      </c>
      <c r="C96" s="12">
        <v>3.56</v>
      </c>
      <c r="D96" s="12"/>
      <c r="E96" s="12"/>
      <c r="F96" s="12">
        <f t="shared" si="40"/>
        <v>19.685999999999996</v>
      </c>
      <c r="G96" s="12">
        <f t="shared" si="40"/>
        <v>3.8186666666666667</v>
      </c>
      <c r="H96" s="12">
        <f t="shared" si="36"/>
        <v>23.076000000000001</v>
      </c>
      <c r="I96" s="12">
        <f t="shared" si="36"/>
        <v>4.4653333333333336</v>
      </c>
      <c r="J96" s="12">
        <f t="shared" si="37"/>
        <v>26.466000000000001</v>
      </c>
      <c r="K96" s="12">
        <f t="shared" si="37"/>
        <v>5.1120000000000001</v>
      </c>
      <c r="L96" s="12">
        <v>28.5</v>
      </c>
      <c r="M96" s="12">
        <v>5.5</v>
      </c>
      <c r="N96" s="12">
        <f t="shared" si="38"/>
        <v>29.856000000000002</v>
      </c>
      <c r="O96" s="12">
        <f t="shared" si="31"/>
        <v>5.7586666666666666</v>
      </c>
      <c r="P96" s="12">
        <f>+L96+7/15*(+L96-B96)</f>
        <v>33.246000000000002</v>
      </c>
      <c r="Q96" s="12">
        <f>+M96+7/15*(+M96-C96)</f>
        <v>6.4053333333333331</v>
      </c>
      <c r="R96" s="12">
        <f>+L96+12/15*(+L96-B96)</f>
        <v>36.636000000000003</v>
      </c>
      <c r="S96" s="12">
        <f>+M96+12/15*(+M96-C96)</f>
        <v>7.0519999999999996</v>
      </c>
      <c r="T96" s="12">
        <f>+L96+17/15*(L96-B96)</f>
        <v>40.026000000000003</v>
      </c>
      <c r="U96" s="12">
        <f>+M96+17/15*(M96-C96)</f>
        <v>7.6986666666666661</v>
      </c>
    </row>
    <row r="97" spans="1:21" ht="15.75" x14ac:dyDescent="0.25">
      <c r="A97" s="40" t="s">
        <v>28</v>
      </c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</row>
    <row r="100" spans="1:21" x14ac:dyDescent="0.25">
      <c r="C100" s="12" t="s">
        <v>107</v>
      </c>
      <c r="D100" s="12"/>
      <c r="E100" s="12"/>
    </row>
    <row r="101" spans="1:21" x14ac:dyDescent="0.25">
      <c r="I101" t="s">
        <v>74</v>
      </c>
      <c r="J101" t="s">
        <v>74</v>
      </c>
    </row>
    <row r="102" spans="1:21" x14ac:dyDescent="0.25">
      <c r="C102" t="s">
        <v>10</v>
      </c>
      <c r="D102" t="s">
        <v>11</v>
      </c>
      <c r="E102" t="s">
        <v>12</v>
      </c>
      <c r="F102" t="s">
        <v>11</v>
      </c>
      <c r="G102" t="s">
        <v>43</v>
      </c>
    </row>
    <row r="103" spans="1:21" x14ac:dyDescent="0.25">
      <c r="A103">
        <v>2018</v>
      </c>
      <c r="B103" t="s">
        <v>65</v>
      </c>
      <c r="C103" s="12">
        <v>26.46</v>
      </c>
      <c r="D103" s="12">
        <v>32.17</v>
      </c>
      <c r="E103" s="12">
        <v>26.46</v>
      </c>
      <c r="F103" s="12">
        <v>32.17</v>
      </c>
      <c r="I103">
        <v>26.46</v>
      </c>
      <c r="J103">
        <v>32.159999999999997</v>
      </c>
      <c r="K103" t="s">
        <v>106</v>
      </c>
    </row>
    <row r="104" spans="1:21" x14ac:dyDescent="0.25">
      <c r="A104">
        <v>2020</v>
      </c>
      <c r="B104" t="s">
        <v>65</v>
      </c>
      <c r="C104" s="12">
        <v>23.459246499218199</v>
      </c>
      <c r="D104" s="12">
        <v>32.726510735283199</v>
      </c>
      <c r="E104" s="12">
        <v>23.459246499218199</v>
      </c>
      <c r="F104" s="12">
        <v>32.726510735283199</v>
      </c>
    </row>
    <row r="105" spans="1:21" x14ac:dyDescent="0.25">
      <c r="A105">
        <v>2025</v>
      </c>
      <c r="B105" t="s">
        <v>65</v>
      </c>
      <c r="C105" s="12">
        <v>18.379717897528799</v>
      </c>
      <c r="D105" s="12">
        <v>33.229993113862299</v>
      </c>
      <c r="E105" s="12">
        <v>18.379717897528799</v>
      </c>
      <c r="F105" s="12">
        <v>33.229993113862299</v>
      </c>
    </row>
    <row r="106" spans="1:21" x14ac:dyDescent="0.25">
      <c r="A106">
        <v>2030</v>
      </c>
      <c r="B106" t="s">
        <v>65</v>
      </c>
      <c r="C106" s="12">
        <v>16.4851561102491</v>
      </c>
      <c r="D106" s="12">
        <v>34.540103632388998</v>
      </c>
      <c r="E106" s="12">
        <v>16.4851561102491</v>
      </c>
      <c r="F106" s="12">
        <v>34.540103632388998</v>
      </c>
    </row>
    <row r="107" spans="1:21" x14ac:dyDescent="0.25">
      <c r="A107">
        <v>2033</v>
      </c>
      <c r="B107" t="s">
        <v>65</v>
      </c>
      <c r="C107" s="12">
        <v>16.195813108483101</v>
      </c>
      <c r="D107" s="12">
        <v>35.389907494506502</v>
      </c>
      <c r="E107" s="12">
        <v>16.195813108483101</v>
      </c>
      <c r="F107" s="12">
        <v>35.389907494506502</v>
      </c>
      <c r="I107">
        <v>16.1999056741736</v>
      </c>
      <c r="J107">
        <v>35.383835244528797</v>
      </c>
    </row>
    <row r="108" spans="1:21" x14ac:dyDescent="0.25">
      <c r="A108">
        <v>2035</v>
      </c>
      <c r="B108" t="s">
        <v>65</v>
      </c>
      <c r="C108" s="12">
        <f>+(C107*0.6+C109*0.4)</f>
        <v>16.525677410251419</v>
      </c>
      <c r="D108" s="12">
        <f t="shared" ref="D108:F108" si="41">+(D107*0.6+D109*0.4)</f>
        <v>36.32366686481582</v>
      </c>
      <c r="E108" s="12">
        <f t="shared" si="41"/>
        <v>16.525677410251419</v>
      </c>
      <c r="F108" s="12">
        <f t="shared" si="41"/>
        <v>36.32366686481582</v>
      </c>
      <c r="G108" t="s">
        <v>17</v>
      </c>
    </row>
    <row r="109" spans="1:21" x14ac:dyDescent="0.25">
      <c r="A109">
        <v>2040</v>
      </c>
      <c r="B109" t="s">
        <v>65</v>
      </c>
      <c r="C109" s="12">
        <v>17.020473862903899</v>
      </c>
      <c r="D109" s="12">
        <v>37.724305920279797</v>
      </c>
      <c r="E109" s="12">
        <v>17.020473862903899</v>
      </c>
      <c r="F109" s="12">
        <v>37.724305920279797</v>
      </c>
    </row>
    <row r="110" spans="1:21" x14ac:dyDescent="0.25">
      <c r="A110">
        <v>2045</v>
      </c>
      <c r="B110" t="s">
        <v>65</v>
      </c>
      <c r="C110" s="12">
        <f>+(C109+C111)/2</f>
        <v>18.09526650897385</v>
      </c>
      <c r="D110" s="12">
        <f>+(D109+D111)/2</f>
        <v>39.485794833881748</v>
      </c>
      <c r="E110" s="12">
        <f>+(E109+E111)/2</f>
        <v>18.09526650897385</v>
      </c>
      <c r="F110" s="12">
        <f>+(F109+F111)/2</f>
        <v>39.485794833881748</v>
      </c>
      <c r="G110" t="s">
        <v>17</v>
      </c>
    </row>
    <row r="111" spans="1:21" x14ac:dyDescent="0.25">
      <c r="A111">
        <v>2050</v>
      </c>
      <c r="B111" t="s">
        <v>65</v>
      </c>
      <c r="C111" s="12">
        <v>19.170059155043798</v>
      </c>
      <c r="D111" s="12">
        <v>41.247283747483699</v>
      </c>
      <c r="E111" s="12">
        <v>19.170059155043798</v>
      </c>
      <c r="F111" s="12">
        <v>41.247283747483699</v>
      </c>
    </row>
    <row r="112" spans="1:21" x14ac:dyDescent="0.25">
      <c r="C112" s="12"/>
      <c r="D112" s="12"/>
      <c r="E112" s="12"/>
      <c r="F112" s="12"/>
    </row>
    <row r="113" spans="1:21" x14ac:dyDescent="0.25">
      <c r="A113" s="12" t="s">
        <v>117</v>
      </c>
      <c r="B113" s="12"/>
      <c r="C113" s="12"/>
      <c r="D113" s="12"/>
      <c r="E113" s="12"/>
      <c r="F113" s="12"/>
      <c r="K113" s="12" t="s">
        <v>114</v>
      </c>
      <c r="L113" s="12" t="s">
        <v>115</v>
      </c>
      <c r="M113" s="12" t="s">
        <v>114</v>
      </c>
      <c r="N113" s="12" t="s">
        <v>115</v>
      </c>
      <c r="O113" s="12" t="s">
        <v>86</v>
      </c>
      <c r="P113" s="12" t="s">
        <v>27</v>
      </c>
      <c r="Q113" s="12" t="s">
        <v>86</v>
      </c>
      <c r="R113" s="12" t="s">
        <v>27</v>
      </c>
      <c r="S113" s="12"/>
      <c r="T113" s="12"/>
      <c r="U113" s="12"/>
    </row>
    <row r="114" spans="1:21" x14ac:dyDescent="0.25">
      <c r="A114" s="12" t="s">
        <v>29</v>
      </c>
      <c r="B114" s="12"/>
      <c r="C114" s="12" t="s">
        <v>68</v>
      </c>
      <c r="D114" s="12" t="s">
        <v>68</v>
      </c>
      <c r="E114" s="12" t="s">
        <v>69</v>
      </c>
      <c r="F114" s="12" t="s">
        <v>108</v>
      </c>
      <c r="G114" s="12"/>
      <c r="I114" s="12" t="s">
        <v>109</v>
      </c>
      <c r="J114" s="12" t="s">
        <v>110</v>
      </c>
      <c r="K114" s="12" t="s">
        <v>111</v>
      </c>
      <c r="L114" s="12" t="s">
        <v>112</v>
      </c>
      <c r="M114" s="12" t="s">
        <v>111</v>
      </c>
      <c r="N114" s="12" t="s">
        <v>112</v>
      </c>
      <c r="O114" s="12" t="s">
        <v>70</v>
      </c>
      <c r="P114" s="12" t="s">
        <v>70</v>
      </c>
      <c r="Q114" s="12" t="s">
        <v>71</v>
      </c>
      <c r="R114" s="12" t="s">
        <v>71</v>
      </c>
      <c r="S114" s="12" t="s">
        <v>72</v>
      </c>
      <c r="T114" s="12" t="s">
        <v>73</v>
      </c>
      <c r="U114" s="12"/>
    </row>
    <row r="115" spans="1:21" x14ac:dyDescent="0.25">
      <c r="A115" s="12"/>
      <c r="B115" s="12"/>
      <c r="C115" s="12" t="s">
        <v>10</v>
      </c>
      <c r="D115" s="12" t="s">
        <v>11</v>
      </c>
      <c r="E115" s="12" t="s">
        <v>12</v>
      </c>
      <c r="F115" s="12" t="s">
        <v>11</v>
      </c>
      <c r="G115" s="12"/>
      <c r="H115" s="12"/>
      <c r="I115" s="12"/>
      <c r="J115" s="12"/>
      <c r="K115" s="12" t="s">
        <v>113</v>
      </c>
      <c r="L115" s="12" t="s">
        <v>113</v>
      </c>
      <c r="M115" s="12" t="s">
        <v>116</v>
      </c>
      <c r="N115" s="12" t="s">
        <v>116</v>
      </c>
      <c r="O115" s="12" t="s">
        <v>113</v>
      </c>
      <c r="P115" s="12" t="s">
        <v>113</v>
      </c>
      <c r="Q115" s="12" t="s">
        <v>113</v>
      </c>
      <c r="R115" s="12" t="s">
        <v>113</v>
      </c>
      <c r="S115" s="12" t="s">
        <v>116</v>
      </c>
      <c r="T115" s="12" t="s">
        <v>116</v>
      </c>
    </row>
    <row r="116" spans="1:21" x14ac:dyDescent="0.25">
      <c r="A116" s="12">
        <v>2018</v>
      </c>
      <c r="B116" s="12" t="s">
        <v>64</v>
      </c>
      <c r="C116" s="12">
        <f>+B93</f>
        <v>179.92</v>
      </c>
      <c r="D116" s="12">
        <f>+C93</f>
        <v>123.32</v>
      </c>
      <c r="E116" s="12">
        <f>+C116</f>
        <v>179.92</v>
      </c>
      <c r="F116" s="12">
        <f>+D116</f>
        <v>123.32</v>
      </c>
      <c r="G116" s="12"/>
      <c r="H116" s="12"/>
      <c r="I116" s="12">
        <v>179.92</v>
      </c>
      <c r="J116" s="12">
        <v>123.32</v>
      </c>
      <c r="K116" s="12">
        <f>+E116-C116</f>
        <v>0</v>
      </c>
      <c r="L116" s="12">
        <f>+F116-D116</f>
        <v>0</v>
      </c>
      <c r="M116" s="12"/>
      <c r="N116" s="12"/>
      <c r="O116" s="12"/>
      <c r="P116" s="12"/>
      <c r="Q116" s="12"/>
      <c r="R116" s="12"/>
      <c r="S116" s="12"/>
      <c r="T116" s="12"/>
    </row>
    <row r="117" spans="1:21" x14ac:dyDescent="0.25">
      <c r="A117" s="12">
        <v>2020</v>
      </c>
      <c r="B117" s="12" t="s">
        <v>64</v>
      </c>
      <c r="C117" s="12">
        <f>+SUM(F87:F89)+SUM(F92)+SUM(F95:F96)+C104+P13</f>
        <v>156.44750735256412</v>
      </c>
      <c r="D117" s="12">
        <f>+SUM(G87:G89)+SUM(G92)+SUM(G95:G96)+D104+Q13</f>
        <v>114.4974990475572</v>
      </c>
      <c r="E117" s="12">
        <f>+C117</f>
        <v>156.44750735256412</v>
      </c>
      <c r="F117" s="12">
        <f>+D117</f>
        <v>114.4974990475572</v>
      </c>
      <c r="G117" s="12"/>
      <c r="H117" s="12">
        <f t="shared" ref="H117:H124" si="42">+F117-D117</f>
        <v>0</v>
      </c>
      <c r="I117" s="12">
        <v>179.92</v>
      </c>
      <c r="J117" s="12">
        <v>123.32</v>
      </c>
      <c r="K117" s="12">
        <f t="shared" ref="K117:L124" si="43">+E117-C117</f>
        <v>0</v>
      </c>
      <c r="L117" s="12">
        <f t="shared" si="43"/>
        <v>0</v>
      </c>
      <c r="M117" s="12"/>
      <c r="N117" s="12"/>
      <c r="O117" s="12">
        <f>+C$116-C117</f>
        <v>23.472492647435871</v>
      </c>
      <c r="P117" s="12">
        <f t="shared" ref="P117:R124" si="44">+D$116-D117</f>
        <v>8.8225009524427946</v>
      </c>
      <c r="Q117" s="12">
        <f t="shared" si="44"/>
        <v>23.472492647435871</v>
      </c>
      <c r="R117" s="12">
        <f t="shared" si="44"/>
        <v>8.8225009524427946</v>
      </c>
      <c r="S117" s="12">
        <f>+K117/O117*100</f>
        <v>0</v>
      </c>
      <c r="T117" s="12">
        <f>+L117/R117*100</f>
        <v>0</v>
      </c>
    </row>
    <row r="118" spans="1:21" x14ac:dyDescent="0.25">
      <c r="A118" s="12">
        <v>2025</v>
      </c>
      <c r="B118" s="12" t="s">
        <v>64</v>
      </c>
      <c r="C118" s="12">
        <f>+SUM(H87:H89)+SUM(H92)+SUM(H95:H96)+C105+P14</f>
        <v>134.39132790075018</v>
      </c>
      <c r="D118" s="12">
        <f>+SUM(I87:I89)+SUM(I92)+SUM(I95:I96)+D105+Q14</f>
        <v>105.62349501424242</v>
      </c>
      <c r="E118" s="12">
        <f>+C118+H3</f>
        <v>134.46915309580518</v>
      </c>
      <c r="F118" s="12">
        <f>+D118+I3</f>
        <v>106.62197259735316</v>
      </c>
      <c r="G118" s="12" t="s">
        <v>17</v>
      </c>
      <c r="H118" s="12">
        <f t="shared" si="42"/>
        <v>0.99847758311074131</v>
      </c>
      <c r="I118" s="12">
        <v>179.92</v>
      </c>
      <c r="J118" s="12">
        <v>123.32</v>
      </c>
      <c r="K118" s="12">
        <f t="shared" si="43"/>
        <v>7.782519505499863E-2</v>
      </c>
      <c r="L118" s="12">
        <f t="shared" si="43"/>
        <v>0.99847758311074131</v>
      </c>
      <c r="M118" s="12">
        <f>+K118/I118*100</f>
        <v>4.3255444116828946E-2</v>
      </c>
      <c r="N118" s="12">
        <f>+L118/J118*100</f>
        <v>0.80966394997627422</v>
      </c>
      <c r="O118" s="12">
        <f t="shared" ref="O118:O124" si="45">+C$116-C118</f>
        <v>45.528672099249803</v>
      </c>
      <c r="P118" s="12">
        <f t="shared" si="44"/>
        <v>17.696504985757571</v>
      </c>
      <c r="Q118" s="12">
        <f t="shared" si="44"/>
        <v>45.450846904194805</v>
      </c>
      <c r="R118" s="12">
        <f t="shared" si="44"/>
        <v>16.698027402646829</v>
      </c>
      <c r="S118" s="12">
        <f t="shared" ref="S118:T124" si="46">+K118/O118*100</f>
        <v>0.1709366679646275</v>
      </c>
      <c r="T118" s="12">
        <f>+L118/P118*100</f>
        <v>5.6422303947267096</v>
      </c>
    </row>
    <row r="119" spans="1:21" x14ac:dyDescent="0.25">
      <c r="A119" s="12">
        <v>2030</v>
      </c>
      <c r="B119" s="12" t="s">
        <v>64</v>
      </c>
      <c r="C119" s="12">
        <f>+SUM(J$87:J$89)+SUM(J$92)+SUM(J$95:J$96)+C106+P15</f>
        <v>115.52011526334597</v>
      </c>
      <c r="D119" s="12">
        <f>+SUM(K$87:K$89)+SUM(K$92)+SUM(K$95:K$96)+D106+Q15</f>
        <v>97.556119120875238</v>
      </c>
      <c r="E119" s="12">
        <f t="shared" ref="E119:F124" si="47">+C119+H4</f>
        <v>115.54901504061297</v>
      </c>
      <c r="F119" s="12">
        <f t="shared" si="47"/>
        <v>98.575750102491241</v>
      </c>
      <c r="G119" s="12"/>
      <c r="H119" s="12">
        <f t="shared" si="42"/>
        <v>1.0196309816160039</v>
      </c>
      <c r="I119" s="12">
        <v>179.92</v>
      </c>
      <c r="J119" s="12">
        <v>123.32</v>
      </c>
      <c r="K119" s="12">
        <f t="shared" si="43"/>
        <v>2.8899777267000104E-2</v>
      </c>
      <c r="L119" s="12">
        <f t="shared" si="43"/>
        <v>1.0196309816160039</v>
      </c>
      <c r="M119" s="12">
        <f t="shared" ref="M119:N124" si="48">+K119/I119*100</f>
        <v>1.6062570735326871E-2</v>
      </c>
      <c r="N119" s="12">
        <f t="shared" si="48"/>
        <v>0.82681720857606544</v>
      </c>
      <c r="O119" s="12">
        <f t="shared" si="45"/>
        <v>64.399884736654016</v>
      </c>
      <c r="P119" s="12">
        <f t="shared" si="44"/>
        <v>25.763880879124756</v>
      </c>
      <c r="Q119" s="12">
        <f t="shared" si="44"/>
        <v>64.370984959387016</v>
      </c>
      <c r="R119" s="12">
        <f t="shared" si="44"/>
        <v>24.744249897508752</v>
      </c>
      <c r="S119" s="12">
        <f t="shared" si="46"/>
        <v>4.4875510857166845E-2</v>
      </c>
      <c r="T119" s="12">
        <f t="shared" si="46"/>
        <v>3.9575985714254802</v>
      </c>
    </row>
    <row r="120" spans="1:21" x14ac:dyDescent="0.25">
      <c r="A120" s="12">
        <v>2033</v>
      </c>
      <c r="B120" s="12" t="s">
        <v>64</v>
      </c>
      <c r="C120" s="12">
        <f>+SUM(L$87:L$89)+SUM(L$92)+SUM(L$95:L$96)+C107+P16</f>
        <v>115.04760997015228</v>
      </c>
      <c r="D120" s="12">
        <f>+SUM(M$87:M$89)+SUM(M$92)+SUM(M$95:M$96)+D107+Q16</f>
        <v>97.536244064778714</v>
      </c>
      <c r="E120" s="12">
        <f t="shared" si="47"/>
        <v>115.07718112332435</v>
      </c>
      <c r="F120" s="12">
        <f t="shared" si="47"/>
        <v>98.622361824579002</v>
      </c>
      <c r="G120" s="12" t="s">
        <v>17</v>
      </c>
      <c r="H120" s="12">
        <f t="shared" si="42"/>
        <v>1.0861177598002882</v>
      </c>
      <c r="I120" s="12">
        <v>179.92</v>
      </c>
      <c r="J120" s="12">
        <v>123.32</v>
      </c>
      <c r="K120" s="12">
        <f t="shared" si="43"/>
        <v>2.9571153172071263E-2</v>
      </c>
      <c r="L120" s="12">
        <f t="shared" si="43"/>
        <v>1.0861177598002882</v>
      </c>
      <c r="M120" s="12">
        <f t="shared" si="48"/>
        <v>1.6435723194792834E-2</v>
      </c>
      <c r="N120" s="12">
        <f t="shared" si="48"/>
        <v>0.88073123564733069</v>
      </c>
      <c r="O120" s="12">
        <f t="shared" si="45"/>
        <v>64.872390029847708</v>
      </c>
      <c r="P120" s="12">
        <f t="shared" si="44"/>
        <v>25.783755935221279</v>
      </c>
      <c r="Q120" s="12">
        <f t="shared" si="44"/>
        <v>64.842818876675636</v>
      </c>
      <c r="R120" s="12">
        <f t="shared" si="44"/>
        <v>24.697638175420991</v>
      </c>
      <c r="S120" s="12">
        <f t="shared" si="46"/>
        <v>4.55835728550553E-2</v>
      </c>
      <c r="T120" s="12">
        <f t="shared" si="46"/>
        <v>4.2124109556770328</v>
      </c>
    </row>
    <row r="121" spans="1:21" x14ac:dyDescent="0.25">
      <c r="A121" s="12">
        <v>2035</v>
      </c>
      <c r="B121" s="12" t="s">
        <v>64</v>
      </c>
      <c r="C121" s="12">
        <f>+SUM(N$87:N$89)+SUM(N$92)+SUM(N$95:N$96)+C108+P17</f>
        <v>115.25536607763547</v>
      </c>
      <c r="D121" s="12">
        <f>+SUM(O$87:O$89)+SUM(O$92)+SUM(O$95:O$96)+D108+Q17</f>
        <v>97.890217489611985</v>
      </c>
      <c r="E121" s="12">
        <f>+C121+H6</f>
        <v>115.28538481474428</v>
      </c>
      <c r="F121" s="12">
        <f t="shared" si="47"/>
        <v>99.020659768201782</v>
      </c>
      <c r="G121" s="12"/>
      <c r="H121" s="12">
        <f t="shared" si="42"/>
        <v>1.130442278589797</v>
      </c>
      <c r="I121" s="12">
        <v>179.92</v>
      </c>
      <c r="J121" s="12">
        <v>123.32</v>
      </c>
      <c r="K121" s="12">
        <f t="shared" si="43"/>
        <v>3.0018737108804316E-2</v>
      </c>
      <c r="L121" s="12">
        <f t="shared" si="43"/>
        <v>1.130442278589797</v>
      </c>
      <c r="M121" s="12">
        <f t="shared" si="48"/>
        <v>1.6684491501114004E-2</v>
      </c>
      <c r="N121" s="12">
        <f t="shared" si="48"/>
        <v>0.9166739203614962</v>
      </c>
      <c r="O121" s="12">
        <f t="shared" si="45"/>
        <v>64.664633922364516</v>
      </c>
      <c r="P121" s="12">
        <f t="shared" si="44"/>
        <v>25.429782510388009</v>
      </c>
      <c r="Q121" s="12">
        <f t="shared" si="44"/>
        <v>64.634615185255711</v>
      </c>
      <c r="R121" s="12">
        <f t="shared" si="44"/>
        <v>24.299340231798212</v>
      </c>
      <c r="S121" s="12">
        <f t="shared" si="46"/>
        <v>4.6422186731690782E-2</v>
      </c>
      <c r="T121" s="12">
        <f t="shared" si="46"/>
        <v>4.4453478047954746</v>
      </c>
    </row>
    <row r="122" spans="1:21" x14ac:dyDescent="0.25">
      <c r="A122" s="12">
        <v>2040</v>
      </c>
      <c r="B122" s="12" t="s">
        <v>64</v>
      </c>
      <c r="C122" s="12">
        <f>+SUM(P$87:P$89)+SUM(P$92)+SUM(P$95:P$96)+C109+P18</f>
        <v>115.44489204457513</v>
      </c>
      <c r="D122" s="12">
        <f>+SUM(Q$87:Q$89)+SUM(Q$92)+SUM(Q$95:Q$96)+D109+Q18</f>
        <v>97.8413916813859</v>
      </c>
      <c r="E122" s="12">
        <f t="shared" si="47"/>
        <v>115.47602974152574</v>
      </c>
      <c r="F122" s="12">
        <f t="shared" si="47"/>
        <v>99.082645256949505</v>
      </c>
      <c r="G122" s="12"/>
      <c r="H122" s="12">
        <f t="shared" si="42"/>
        <v>1.2412535755636043</v>
      </c>
      <c r="I122" s="12">
        <v>179.92</v>
      </c>
      <c r="J122" s="12">
        <v>123.32</v>
      </c>
      <c r="K122" s="12">
        <f t="shared" si="43"/>
        <v>3.1137696950608529E-2</v>
      </c>
      <c r="L122" s="12">
        <f t="shared" si="43"/>
        <v>1.2412535755636043</v>
      </c>
      <c r="M122" s="12">
        <f t="shared" si="48"/>
        <v>1.730641226690114E-2</v>
      </c>
      <c r="N122" s="12">
        <f t="shared" si="48"/>
        <v>1.0065306321469383</v>
      </c>
      <c r="O122" s="12">
        <f t="shared" si="45"/>
        <v>64.475107955424861</v>
      </c>
      <c r="P122" s="12">
        <f t="shared" si="44"/>
        <v>25.478608318614093</v>
      </c>
      <c r="Q122" s="12">
        <f t="shared" si="44"/>
        <v>64.443970258474252</v>
      </c>
      <c r="R122" s="12">
        <f t="shared" si="44"/>
        <v>24.237354743050489</v>
      </c>
      <c r="S122" s="12">
        <f t="shared" si="46"/>
        <v>4.8294136974746452E-2</v>
      </c>
      <c r="T122" s="12">
        <f t="shared" si="46"/>
        <v>4.8717479386688973</v>
      </c>
    </row>
    <row r="123" spans="1:21" x14ac:dyDescent="0.25">
      <c r="A123" s="12">
        <v>2045</v>
      </c>
      <c r="B123" s="12" t="s">
        <v>64</v>
      </c>
      <c r="C123" s="12">
        <f>+SUM(R$87:R$89)+SUM(R$92)+SUM(R$95:R$96)+C110+P19</f>
        <v>119.85988330023766</v>
      </c>
      <c r="D123" s="12">
        <f>+SUM(S$87:S$89)+SUM(S$92)+SUM(S$95:S$96)+D110+Q19</f>
        <v>100.27749124526252</v>
      </c>
      <c r="E123" s="12">
        <f t="shared" si="47"/>
        <v>119.89208860196111</v>
      </c>
      <c r="F123" s="12">
        <f t="shared" si="47"/>
        <v>101.57722219042357</v>
      </c>
      <c r="G123" s="12"/>
      <c r="H123" s="12">
        <f t="shared" si="42"/>
        <v>1.2997309451610448</v>
      </c>
      <c r="I123" s="12">
        <v>179.92</v>
      </c>
      <c r="J123" s="12">
        <v>123.32</v>
      </c>
      <c r="K123" s="12">
        <f t="shared" si="43"/>
        <v>3.220530172345093E-2</v>
      </c>
      <c r="L123" s="12">
        <f t="shared" si="43"/>
        <v>1.2997309451610448</v>
      </c>
      <c r="M123" s="12">
        <f t="shared" si="48"/>
        <v>1.789978975291848E-2</v>
      </c>
      <c r="N123" s="12">
        <f t="shared" si="48"/>
        <v>1.0539498420053883</v>
      </c>
      <c r="O123" s="12">
        <f t="shared" si="45"/>
        <v>60.060116699762332</v>
      </c>
      <c r="P123" s="12">
        <f t="shared" si="44"/>
        <v>23.042508754737469</v>
      </c>
      <c r="Q123" s="12">
        <f t="shared" si="44"/>
        <v>60.027911398038881</v>
      </c>
      <c r="R123" s="12">
        <f t="shared" si="44"/>
        <v>21.742777809576424</v>
      </c>
      <c r="S123" s="12">
        <f t="shared" si="46"/>
        <v>5.3621776801473273E-2</v>
      </c>
      <c r="T123" s="12">
        <f t="shared" si="46"/>
        <v>5.6405791530569527</v>
      </c>
    </row>
    <row r="124" spans="1:21" x14ac:dyDescent="0.25">
      <c r="A124" s="12">
        <v>2050</v>
      </c>
      <c r="B124" s="12" t="s">
        <v>64</v>
      </c>
      <c r="C124" s="12">
        <f>+SUM(T$87:T$89)+SUM(T$92)+SUM(T$95:T$96)+C111+P20</f>
        <v>124.27487455590017</v>
      </c>
      <c r="D124" s="12">
        <f>+SUM(U$87:U$89)+SUM(U$92)+SUM(U$95:U$96)+D111+Q20</f>
        <v>102.71359080913912</v>
      </c>
      <c r="E124" s="12">
        <f t="shared" si="47"/>
        <v>124.30814746239648</v>
      </c>
      <c r="F124" s="12">
        <f t="shared" si="47"/>
        <v>104.07179912389762</v>
      </c>
      <c r="G124" s="12"/>
      <c r="H124" s="12">
        <f t="shared" si="42"/>
        <v>1.3582083147584996</v>
      </c>
      <c r="I124" s="12">
        <v>179.92</v>
      </c>
      <c r="J124" s="12">
        <v>123.32</v>
      </c>
      <c r="K124" s="12">
        <f t="shared" si="43"/>
        <v>3.3272906496307542E-2</v>
      </c>
      <c r="L124" s="12">
        <f t="shared" si="43"/>
        <v>1.3582083147584996</v>
      </c>
      <c r="M124" s="12">
        <f t="shared" si="48"/>
        <v>1.8493167238943724E-2</v>
      </c>
      <c r="N124" s="12">
        <f t="shared" si="48"/>
        <v>1.1013690518638497</v>
      </c>
      <c r="O124" s="12">
        <f t="shared" si="45"/>
        <v>55.645125444099818</v>
      </c>
      <c r="P124" s="12">
        <f t="shared" si="44"/>
        <v>20.606409190860873</v>
      </c>
      <c r="Q124" s="12">
        <f t="shared" si="44"/>
        <v>55.611852537603511</v>
      </c>
      <c r="R124" s="12">
        <f t="shared" si="44"/>
        <v>19.248200876102374</v>
      </c>
      <c r="S124" s="12">
        <f t="shared" si="46"/>
        <v>5.9794827005526227E-2</v>
      </c>
      <c r="T124" s="12">
        <f t="shared" si="46"/>
        <v>6.5911935562304427</v>
      </c>
    </row>
  </sheetData>
  <mergeCells count="5">
    <mergeCell ref="A1:A2"/>
    <mergeCell ref="B1:D1"/>
    <mergeCell ref="E1:G1"/>
    <mergeCell ref="O10:O11"/>
    <mergeCell ref="A11:A12"/>
  </mergeCells>
  <pageMargins left="0.7" right="0.7" top="0.75" bottom="0.75" header="0.3" footer="0.3"/>
  <pageSetup orientation="portrait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70DA1-805C-4348-B70A-EE14E9E08E07}">
  <dimension ref="A1:AX124"/>
  <sheetViews>
    <sheetView zoomScale="75" zoomScaleNormal="75" workbookViewId="0">
      <selection activeCell="I16" sqref="I16"/>
    </sheetView>
  </sheetViews>
  <sheetFormatPr defaultRowHeight="15" x14ac:dyDescent="0.25"/>
  <cols>
    <col min="2" max="2" width="16.5703125" customWidth="1"/>
    <col min="3" max="3" width="14.5703125" customWidth="1"/>
    <col min="4" max="4" width="15.28515625" customWidth="1"/>
    <col min="5" max="5" width="18.7109375" customWidth="1"/>
    <col min="8" max="8" width="13.140625" customWidth="1"/>
    <col min="9" max="9" width="13.5703125" customWidth="1"/>
    <col min="15" max="15" width="10.85546875" customWidth="1"/>
    <col min="16" max="17" width="14.7109375" customWidth="1"/>
    <col min="18" max="18" width="14.140625" customWidth="1"/>
    <col min="19" max="19" width="15.28515625" customWidth="1"/>
  </cols>
  <sheetData>
    <row r="1" spans="1:33" ht="18" customHeight="1" x14ac:dyDescent="0.25">
      <c r="A1" s="51" t="s">
        <v>0</v>
      </c>
      <c r="B1" s="53"/>
      <c r="C1" s="54"/>
      <c r="D1" s="54"/>
      <c r="E1" s="54"/>
      <c r="F1" s="54"/>
      <c r="G1" s="55"/>
      <c r="H1" s="12"/>
      <c r="I1" s="12"/>
      <c r="J1" s="12"/>
      <c r="K1" s="12"/>
      <c r="L1" s="12"/>
    </row>
    <row r="2" spans="1:33" ht="30.75" thickBot="1" x14ac:dyDescent="0.3">
      <c r="A2" s="52"/>
      <c r="B2" s="20" t="s">
        <v>44</v>
      </c>
      <c r="C2" s="19" t="s">
        <v>1</v>
      </c>
      <c r="D2" s="12"/>
      <c r="E2" s="12"/>
      <c r="F2" s="12"/>
      <c r="G2" s="12"/>
      <c r="H2" s="20" t="s">
        <v>44</v>
      </c>
      <c r="I2" s="19" t="s">
        <v>1</v>
      </c>
      <c r="J2" s="12"/>
      <c r="K2" s="12"/>
      <c r="L2" s="12"/>
      <c r="N2" s="15"/>
      <c r="O2" s="15"/>
    </row>
    <row r="3" spans="1:33" ht="15.75" thickBot="1" x14ac:dyDescent="0.3">
      <c r="A3" s="21">
        <v>2025</v>
      </c>
      <c r="B3" s="22">
        <v>8.0154073664793657E-2</v>
      </c>
      <c r="C3" s="23">
        <v>1.1850924987910005</v>
      </c>
      <c r="D3" s="12"/>
      <c r="E3" s="12"/>
      <c r="F3" s="12"/>
      <c r="G3" s="24">
        <v>2025</v>
      </c>
      <c r="H3" s="12">
        <v>6.3629930162996118E-2</v>
      </c>
      <c r="I3" s="25">
        <v>0.95585126930900088</v>
      </c>
      <c r="J3" s="12"/>
      <c r="K3" s="12"/>
      <c r="L3" s="12"/>
    </row>
    <row r="4" spans="1:33" ht="15.75" thickBot="1" x14ac:dyDescent="0.3">
      <c r="A4" s="21">
        <v>2030</v>
      </c>
      <c r="B4" s="26">
        <v>3.6281679336497064E-2</v>
      </c>
      <c r="C4" s="26">
        <v>1.2694512739822024</v>
      </c>
      <c r="D4" s="12"/>
      <c r="E4" s="12"/>
      <c r="F4" s="12"/>
      <c r="G4" s="21">
        <v>2030</v>
      </c>
      <c r="H4" s="12">
        <v>2.8899777267000104E-2</v>
      </c>
      <c r="I4" s="25">
        <v>1.0196309816160003</v>
      </c>
      <c r="J4" s="12"/>
      <c r="K4" s="12"/>
      <c r="L4" s="12"/>
    </row>
    <row r="5" spans="1:33" ht="15.75" thickBot="1" x14ac:dyDescent="0.3">
      <c r="A5" s="21">
        <v>2035</v>
      </c>
      <c r="B5" s="22">
        <f>+(B4+B6)/2</f>
        <v>3.7807042864848484E-2</v>
      </c>
      <c r="C5" s="22">
        <f>+(C4+C6)/2</f>
        <v>1.4135863001613007</v>
      </c>
      <c r="D5" s="12" t="s">
        <v>36</v>
      </c>
      <c r="E5" s="12"/>
      <c r="F5" s="12"/>
      <c r="G5" s="21">
        <v>2033</v>
      </c>
      <c r="H5" s="12">
        <v>2.9571153172078368E-2</v>
      </c>
      <c r="I5" s="12">
        <v>1.0861177598002811</v>
      </c>
      <c r="J5" s="12" t="s">
        <v>48</v>
      </c>
      <c r="K5" s="12"/>
      <c r="L5" s="12"/>
    </row>
    <row r="6" spans="1:33" ht="15.75" thickBot="1" x14ac:dyDescent="0.3">
      <c r="A6" s="21">
        <v>2040</v>
      </c>
      <c r="B6" s="26">
        <v>3.9332406393199904E-2</v>
      </c>
      <c r="C6" s="26">
        <v>1.5577213263403991</v>
      </c>
      <c r="D6" s="12"/>
      <c r="E6" s="12"/>
      <c r="F6" s="12"/>
      <c r="G6" s="21">
        <v>2035</v>
      </c>
      <c r="H6" s="12">
        <f>+H5*5/7+H7*2/7</f>
        <v>3.0018737108799244E-2</v>
      </c>
      <c r="I6" s="12">
        <f>+I5*5/7+I7*2/7</f>
        <v>1.130442278589801</v>
      </c>
      <c r="J6" s="12" t="s">
        <v>36</v>
      </c>
      <c r="K6" s="12">
        <v>36</v>
      </c>
      <c r="L6" s="12"/>
    </row>
    <row r="7" spans="1:33" ht="15.75" thickBot="1" x14ac:dyDescent="0.3">
      <c r="A7" s="21">
        <v>2045</v>
      </c>
      <c r="B7" s="22">
        <f>+(B6+B8)/2</f>
        <v>4.0766396936049887E-2</v>
      </c>
      <c r="C7" s="22">
        <f>+(C6+C8)/2</f>
        <v>1.6316529189560001</v>
      </c>
      <c r="D7" s="12" t="s">
        <v>36</v>
      </c>
      <c r="E7" s="12"/>
      <c r="F7" s="12"/>
      <c r="G7" s="21">
        <v>2040</v>
      </c>
      <c r="H7" s="12">
        <v>3.1137696950601423E-2</v>
      </c>
      <c r="I7" s="12">
        <v>1.2412535755636007</v>
      </c>
      <c r="J7" s="12"/>
      <c r="K7" s="12"/>
      <c r="L7" s="12"/>
    </row>
    <row r="8" spans="1:33" ht="15.75" thickBot="1" x14ac:dyDescent="0.3">
      <c r="A8" s="24">
        <v>2050</v>
      </c>
      <c r="B8" s="27">
        <v>4.220038747889987E-2</v>
      </c>
      <c r="C8" s="27">
        <v>1.7055845115716011</v>
      </c>
      <c r="D8" s="12"/>
      <c r="E8" s="12"/>
      <c r="F8" s="12"/>
      <c r="G8" s="24">
        <v>2045</v>
      </c>
      <c r="H8" s="12">
        <f>+(H7+H9)/2</f>
        <v>3.220530172345093E-2</v>
      </c>
      <c r="I8" s="12">
        <f>+(I7+I9)/2</f>
        <v>1.2997309451610501</v>
      </c>
      <c r="J8" s="12" t="s">
        <v>36</v>
      </c>
      <c r="K8" s="12"/>
      <c r="L8" s="12"/>
    </row>
    <row r="9" spans="1:33" ht="15.75" thickBot="1" x14ac:dyDescent="0.3">
      <c r="A9" s="12"/>
      <c r="B9" s="12" t="s">
        <v>45</v>
      </c>
      <c r="C9" s="12" t="s">
        <v>46</v>
      </c>
      <c r="D9" s="12"/>
      <c r="E9" s="12"/>
      <c r="F9" s="12"/>
      <c r="G9" s="24">
        <v>2050</v>
      </c>
      <c r="H9" s="12">
        <v>3.3272906496300436E-2</v>
      </c>
      <c r="I9" s="12">
        <v>1.3582083147584996</v>
      </c>
      <c r="J9" s="12"/>
      <c r="K9" s="12"/>
      <c r="L9" s="12"/>
    </row>
    <row r="10" spans="1:33" ht="27" customHeight="1" thickBot="1" x14ac:dyDescent="0.3">
      <c r="A10" s="12"/>
      <c r="B10" s="12"/>
      <c r="C10" s="12"/>
      <c r="D10" s="12"/>
      <c r="E10" s="12"/>
      <c r="F10" s="12"/>
      <c r="G10" s="12"/>
      <c r="H10" s="12" t="s">
        <v>47</v>
      </c>
      <c r="I10" s="12" t="s">
        <v>47</v>
      </c>
      <c r="J10" s="12"/>
      <c r="K10" s="12"/>
      <c r="L10" s="12"/>
      <c r="M10" s="12"/>
      <c r="N10" s="12"/>
      <c r="O10" s="56" t="s">
        <v>0</v>
      </c>
      <c r="P10" s="17" t="s">
        <v>2</v>
      </c>
      <c r="Q10" s="18" t="s">
        <v>1</v>
      </c>
      <c r="R10" s="17" t="s">
        <v>2</v>
      </c>
      <c r="S10" s="18" t="s">
        <v>1</v>
      </c>
      <c r="T10" s="12"/>
      <c r="U10" s="12"/>
      <c r="V10" s="12"/>
      <c r="W10" s="12"/>
      <c r="X10" s="12"/>
      <c r="Y10" s="12"/>
      <c r="Z10" s="12"/>
      <c r="AA10" s="12" t="s">
        <v>12</v>
      </c>
      <c r="AB10" s="12" t="s">
        <v>27</v>
      </c>
      <c r="AC10" s="12"/>
      <c r="AD10" s="12"/>
      <c r="AE10" s="12"/>
    </row>
    <row r="11" spans="1:33" ht="24.75" customHeight="1" thickBot="1" x14ac:dyDescent="0.3">
      <c r="A11" s="56" t="s">
        <v>0</v>
      </c>
      <c r="B11" s="17" t="s">
        <v>2</v>
      </c>
      <c r="C11" s="18" t="s">
        <v>1</v>
      </c>
      <c r="D11" s="17" t="s">
        <v>2</v>
      </c>
      <c r="E11" s="18" t="s">
        <v>1</v>
      </c>
      <c r="F11" s="12"/>
      <c r="G11" s="12"/>
      <c r="H11" s="12"/>
      <c r="I11" s="12"/>
      <c r="J11" s="12"/>
      <c r="K11" s="12"/>
      <c r="L11" s="12"/>
      <c r="M11" s="12"/>
      <c r="N11" s="12"/>
      <c r="O11" s="52"/>
      <c r="P11" s="19" t="s">
        <v>50</v>
      </c>
      <c r="Q11" s="20" t="s">
        <v>50</v>
      </c>
      <c r="R11" s="19" t="s">
        <v>51</v>
      </c>
      <c r="S11" s="20" t="s">
        <v>51</v>
      </c>
      <c r="T11" s="12"/>
      <c r="U11" s="12"/>
      <c r="V11" s="12"/>
      <c r="W11" s="12"/>
      <c r="X11" s="12"/>
      <c r="Y11" s="12"/>
      <c r="Z11" s="12"/>
      <c r="AA11" s="12" t="s">
        <v>70</v>
      </c>
      <c r="AB11" s="12" t="s">
        <v>70</v>
      </c>
      <c r="AC11" s="12" t="s">
        <v>71</v>
      </c>
      <c r="AD11" s="12" t="s">
        <v>71</v>
      </c>
      <c r="AE11" s="12" t="s">
        <v>72</v>
      </c>
      <c r="AF11" s="12" t="s">
        <v>73</v>
      </c>
    </row>
    <row r="12" spans="1:33" ht="15.75" thickBot="1" x14ac:dyDescent="0.3">
      <c r="A12" s="52"/>
      <c r="B12" s="19" t="s">
        <v>50</v>
      </c>
      <c r="C12" s="20" t="s">
        <v>50</v>
      </c>
      <c r="D12" s="19" t="s">
        <v>51</v>
      </c>
      <c r="E12" s="20" t="s">
        <v>51</v>
      </c>
      <c r="F12" s="12"/>
      <c r="G12" s="12"/>
      <c r="H12" s="12"/>
      <c r="I12" s="12"/>
      <c r="J12" s="12"/>
      <c r="K12" s="12"/>
      <c r="L12" s="12"/>
      <c r="M12" s="12"/>
      <c r="N12" s="12"/>
      <c r="O12" s="12">
        <v>2018</v>
      </c>
      <c r="P12" s="12">
        <v>99.99</v>
      </c>
      <c r="Q12" s="12">
        <v>54</v>
      </c>
      <c r="R12" s="12">
        <v>99.99</v>
      </c>
      <c r="S12" s="12">
        <v>54</v>
      </c>
      <c r="T12" s="12" t="s">
        <v>52</v>
      </c>
      <c r="U12" s="12"/>
      <c r="V12" s="12"/>
      <c r="W12" s="12">
        <v>99.99</v>
      </c>
      <c r="X12" s="12">
        <v>54</v>
      </c>
      <c r="Y12" s="12">
        <v>54</v>
      </c>
      <c r="Z12" s="12">
        <v>35</v>
      </c>
      <c r="AA12" s="12">
        <v>0</v>
      </c>
      <c r="AB12" s="12">
        <v>0</v>
      </c>
      <c r="AC12" s="12">
        <v>0</v>
      </c>
      <c r="AD12" s="12">
        <v>0</v>
      </c>
    </row>
    <row r="13" spans="1:33" x14ac:dyDescent="0.25">
      <c r="A13" s="12">
        <v>2014</v>
      </c>
      <c r="B13" s="12">
        <v>184.1739281776905</v>
      </c>
      <c r="C13" s="12">
        <v>88.948944762745072</v>
      </c>
      <c r="D13" s="12">
        <v>184.1739281776905</v>
      </c>
      <c r="E13" s="12">
        <v>88.948944762745072</v>
      </c>
      <c r="F13" s="12" t="s">
        <v>52</v>
      </c>
      <c r="G13" s="12"/>
      <c r="H13" s="12"/>
      <c r="I13" s="12">
        <v>184.1739281776905</v>
      </c>
      <c r="J13" s="12">
        <v>88.948944762745072</v>
      </c>
      <c r="K13" s="12">
        <v>58</v>
      </c>
      <c r="L13" s="12">
        <v>52</v>
      </c>
      <c r="M13" s="12"/>
      <c r="N13" s="12"/>
      <c r="O13" s="12">
        <v>2020</v>
      </c>
      <c r="P13" s="12">
        <v>78.97</v>
      </c>
      <c r="Q13" s="12">
        <v>44.48</v>
      </c>
      <c r="R13" s="12">
        <v>78.97</v>
      </c>
      <c r="S13" s="12">
        <v>44.48</v>
      </c>
      <c r="T13" s="12" t="s">
        <v>53</v>
      </c>
      <c r="U13" s="12">
        <f t="shared" ref="U13:U17" si="0">+(R13-P13)/P13*100</f>
        <v>0</v>
      </c>
      <c r="V13" s="12">
        <f t="shared" ref="V13:V17" si="1">+(S13-Q13)/Q13*100</f>
        <v>0</v>
      </c>
      <c r="W13" s="12">
        <v>99.99</v>
      </c>
      <c r="X13" s="12">
        <v>54</v>
      </c>
      <c r="Y13" s="12">
        <v>54</v>
      </c>
      <c r="Z13" s="12">
        <v>35</v>
      </c>
      <c r="AA13" s="12">
        <f>+P$12-P13</f>
        <v>21.019999999999996</v>
      </c>
      <c r="AB13" s="12">
        <f t="shared" ref="AB13:AB20" si="2">+Q$12-Q13</f>
        <v>9.5200000000000031</v>
      </c>
      <c r="AC13" s="12">
        <f t="shared" ref="AC13:AC20" si="3">+R$12-R13</f>
        <v>21.019999999999996</v>
      </c>
      <c r="AD13" s="12">
        <f t="shared" ref="AD13:AD20" si="4">+S$12-S13</f>
        <v>9.5200000000000031</v>
      </c>
      <c r="AE13" s="12">
        <f>+(AA13-AC13)/AA13*100</f>
        <v>0</v>
      </c>
      <c r="AF13" s="12">
        <f>+(AB13-AD13)/AB13*100</f>
        <v>0</v>
      </c>
    </row>
    <row r="14" spans="1:33" x14ac:dyDescent="0.25">
      <c r="A14" s="12">
        <v>2020</v>
      </c>
      <c r="B14" s="12">
        <v>103.34246644694417</v>
      </c>
      <c r="C14" s="12">
        <v>57.665489919713799</v>
      </c>
      <c r="D14" s="12">
        <v>103.34246644694417</v>
      </c>
      <c r="E14" s="12">
        <v>57.665489919713799</v>
      </c>
      <c r="F14" s="12" t="s">
        <v>53</v>
      </c>
      <c r="G14" s="12">
        <f t="shared" ref="G14:H18" si="5">+(D14-B14)/B14*100</f>
        <v>0</v>
      </c>
      <c r="H14" s="12">
        <f t="shared" si="5"/>
        <v>0</v>
      </c>
      <c r="I14" s="12">
        <v>184.1739281776905</v>
      </c>
      <c r="J14" s="12">
        <v>88.948944762745072</v>
      </c>
      <c r="K14" s="12">
        <v>58</v>
      </c>
      <c r="L14" s="12">
        <v>52</v>
      </c>
      <c r="M14" s="12"/>
      <c r="N14" s="12"/>
      <c r="O14" s="12">
        <v>2025</v>
      </c>
      <c r="P14" s="12">
        <v>52.48310335536209</v>
      </c>
      <c r="Q14" s="12">
        <v>32.701658062445418</v>
      </c>
      <c r="R14" s="12">
        <f>+P14+P2+H3</f>
        <v>52.546733285525086</v>
      </c>
      <c r="S14" s="12">
        <f>+Q14+Q2+I3</f>
        <v>33.657509331754419</v>
      </c>
      <c r="T14" s="12" t="s">
        <v>55</v>
      </c>
      <c r="U14" s="12">
        <f t="shared" si="0"/>
        <v>0.12123888660348278</v>
      </c>
      <c r="V14" s="12">
        <f t="shared" si="1"/>
        <v>2.9229443580009189</v>
      </c>
      <c r="W14" s="12">
        <v>99.99</v>
      </c>
      <c r="X14" s="12">
        <v>54</v>
      </c>
      <c r="Y14" s="12">
        <v>54</v>
      </c>
      <c r="Z14" s="12">
        <v>35</v>
      </c>
      <c r="AA14" s="12">
        <f t="shared" ref="AA14:AA20" si="6">+P$12-P14</f>
        <v>47.506896644637905</v>
      </c>
      <c r="AB14" s="12">
        <f t="shared" si="2"/>
        <v>21.298341937554582</v>
      </c>
      <c r="AC14" s="12">
        <f t="shared" si="3"/>
        <v>47.443266714474909</v>
      </c>
      <c r="AD14" s="12">
        <f t="shared" si="4"/>
        <v>20.342490668245581</v>
      </c>
      <c r="AE14" s="12">
        <f t="shared" ref="AE14:AE19" si="7">+(AA14-AC14)/AA14*100</f>
        <v>0.1339383008723177</v>
      </c>
      <c r="AF14" s="12">
        <f t="shared" ref="AF14:AF19" si="8">+(AB14-AD14)/AB14*100</f>
        <v>4.4879139987117194</v>
      </c>
      <c r="AG14">
        <f>+AB14-AD14</f>
        <v>0.95585126930900088</v>
      </c>
    </row>
    <row r="15" spans="1:33" x14ac:dyDescent="0.25">
      <c r="A15" s="12">
        <v>2025</v>
      </c>
      <c r="B15" s="12">
        <v>68.549778496040503</v>
      </c>
      <c r="C15" s="12">
        <v>42.834640695999276</v>
      </c>
      <c r="D15" s="12">
        <f>+B15+B3</f>
        <v>68.629932569705289</v>
      </c>
      <c r="E15" s="12">
        <f>+C15+C3</f>
        <v>44.019733194790277</v>
      </c>
      <c r="F15" s="12" t="s">
        <v>17</v>
      </c>
      <c r="G15" s="12">
        <f t="shared" si="5"/>
        <v>0.11692827522326178</v>
      </c>
      <c r="H15" s="12">
        <f t="shared" si="5"/>
        <v>2.766668470973511</v>
      </c>
      <c r="I15" s="12">
        <v>184.1739281776905</v>
      </c>
      <c r="J15" s="12">
        <v>88.948944762745072</v>
      </c>
      <c r="K15" s="12">
        <v>58</v>
      </c>
      <c r="L15" s="12">
        <v>52</v>
      </c>
      <c r="M15" s="12"/>
      <c r="N15" s="12"/>
      <c r="O15" s="12">
        <v>2030</v>
      </c>
      <c r="P15" s="12">
        <v>40.236959153096862</v>
      </c>
      <c r="Q15" s="12">
        <v>23.816015488486233</v>
      </c>
      <c r="R15" s="12">
        <v>40.265858930363862</v>
      </c>
      <c r="S15" s="12">
        <v>24.835646470102233</v>
      </c>
      <c r="T15" s="12"/>
      <c r="U15" s="12">
        <f t="shared" si="0"/>
        <v>7.182395955181374E-2</v>
      </c>
      <c r="V15" s="12">
        <f t="shared" si="1"/>
        <v>4.2812828288129774</v>
      </c>
      <c r="W15" s="12">
        <v>99.99</v>
      </c>
      <c r="X15" s="12">
        <v>54</v>
      </c>
      <c r="Y15" s="12">
        <v>54</v>
      </c>
      <c r="Z15" s="12">
        <v>35</v>
      </c>
      <c r="AA15" s="12">
        <f t="shared" si="6"/>
        <v>59.753040846903133</v>
      </c>
      <c r="AB15" s="12">
        <f t="shared" si="2"/>
        <v>30.183984511513767</v>
      </c>
      <c r="AC15" s="12">
        <f t="shared" si="3"/>
        <v>59.724141069636133</v>
      </c>
      <c r="AD15" s="12">
        <f t="shared" si="4"/>
        <v>29.164353529897767</v>
      </c>
      <c r="AE15" s="12">
        <f t="shared" si="7"/>
        <v>4.8365366611292579E-2</v>
      </c>
      <c r="AF15" s="12">
        <f t="shared" si="8"/>
        <v>3.3780529579421801</v>
      </c>
      <c r="AG15">
        <f t="shared" ref="AG15:AG20" si="9">+AB15-AD15</f>
        <v>1.0196309816160003</v>
      </c>
    </row>
    <row r="16" spans="1:33" x14ac:dyDescent="0.25">
      <c r="A16" s="12">
        <v>2030</v>
      </c>
      <c r="B16" s="12">
        <v>51.980493425612607</v>
      </c>
      <c r="C16" s="12">
        <v>31.29416728642774</v>
      </c>
      <c r="D16" s="12">
        <v>52.016775104949105</v>
      </c>
      <c r="E16" s="12">
        <v>32.563618560409935</v>
      </c>
      <c r="F16" s="12"/>
      <c r="G16" s="12">
        <f t="shared" si="5"/>
        <v>6.9798643578515576E-2</v>
      </c>
      <c r="H16" s="12">
        <f t="shared" si="5"/>
        <v>4.0565107943701557</v>
      </c>
      <c r="I16" s="12">
        <v>184.1739281776905</v>
      </c>
      <c r="J16" s="12">
        <v>88.948944762745072</v>
      </c>
      <c r="K16" s="12">
        <v>58</v>
      </c>
      <c r="L16" s="12">
        <v>52</v>
      </c>
      <c r="M16" s="12"/>
      <c r="N16" s="12"/>
      <c r="O16" s="12">
        <v>2033</v>
      </c>
      <c r="P16" s="12">
        <v>38.721796861669176</v>
      </c>
      <c r="Q16" s="12">
        <v>22.436336570272196</v>
      </c>
      <c r="R16" s="12">
        <v>38.751368014841255</v>
      </c>
      <c r="S16" s="12">
        <v>23.522454330072478</v>
      </c>
      <c r="T16" s="12" t="s">
        <v>54</v>
      </c>
      <c r="U16" s="12">
        <f t="shared" si="0"/>
        <v>7.6368235900103443E-2</v>
      </c>
      <c r="V16" s="12">
        <f t="shared" si="1"/>
        <v>4.8408872651668569</v>
      </c>
      <c r="W16" s="12">
        <v>99.99</v>
      </c>
      <c r="X16" s="12">
        <v>54</v>
      </c>
      <c r="Y16" s="12">
        <v>54</v>
      </c>
      <c r="Z16" s="12">
        <v>35</v>
      </c>
      <c r="AA16" s="12">
        <f t="shared" si="6"/>
        <v>61.268203138330819</v>
      </c>
      <c r="AB16" s="12">
        <f t="shared" si="2"/>
        <v>31.563663429727804</v>
      </c>
      <c r="AC16" s="12">
        <f t="shared" si="3"/>
        <v>61.23863198515874</v>
      </c>
      <c r="AD16" s="12">
        <f t="shared" si="4"/>
        <v>30.477545669927522</v>
      </c>
      <c r="AE16" s="12">
        <f t="shared" si="7"/>
        <v>4.8265089650683692E-2</v>
      </c>
      <c r="AF16" s="12">
        <f t="shared" si="8"/>
        <v>3.4410383389696646</v>
      </c>
      <c r="AG16">
        <f t="shared" si="9"/>
        <v>1.0861177598002811</v>
      </c>
    </row>
    <row r="17" spans="1:50" x14ac:dyDescent="0.25">
      <c r="A17" s="12">
        <v>2035</v>
      </c>
      <c r="B17" s="12">
        <f>+(B16+B18)/2</f>
        <v>48.471626178759792</v>
      </c>
      <c r="C17" s="12">
        <f t="shared" ref="C17:E19" si="10">+(C16+C18)/2</f>
        <v>28.345187916256236</v>
      </c>
      <c r="D17" s="12">
        <f t="shared" si="10"/>
        <v>48.50943322162464</v>
      </c>
      <c r="E17" s="12">
        <f t="shared" si="10"/>
        <v>29.758774216417532</v>
      </c>
      <c r="F17" s="12" t="s">
        <v>17</v>
      </c>
      <c r="G17" s="12">
        <f t="shared" si="5"/>
        <v>7.7998296829198357E-2</v>
      </c>
      <c r="H17" s="12">
        <f t="shared" si="5"/>
        <v>4.9870415547698315</v>
      </c>
      <c r="I17" s="12">
        <v>184.1739281776905</v>
      </c>
      <c r="J17" s="12">
        <v>88.948944762745072</v>
      </c>
      <c r="K17" s="12">
        <v>58</v>
      </c>
      <c r="L17" s="12">
        <v>52</v>
      </c>
      <c r="M17" s="12"/>
      <c r="N17" s="12"/>
      <c r="O17" s="12">
        <v>2035</v>
      </c>
      <c r="P17" s="12">
        <f>+P16*5/7+P18*2/7</f>
        <v>37.711688667384053</v>
      </c>
      <c r="Q17" s="12">
        <f t="shared" ref="Q17:S17" si="11">+Q16*5/7+Q18*2/7</f>
        <v>21.516550624796174</v>
      </c>
      <c r="R17" s="12">
        <f t="shared" si="11"/>
        <v>37.74170740449285</v>
      </c>
      <c r="S17" s="12">
        <f t="shared" si="11"/>
        <v>22.646992903385975</v>
      </c>
      <c r="T17" s="12" t="s">
        <v>17</v>
      </c>
      <c r="U17" s="12">
        <f t="shared" si="0"/>
        <v>7.9600617658788925E-2</v>
      </c>
      <c r="V17" s="12">
        <f t="shared" si="1"/>
        <v>5.2538266858027534</v>
      </c>
      <c r="W17" s="12">
        <v>99.99</v>
      </c>
      <c r="X17" s="12">
        <v>54</v>
      </c>
      <c r="Y17" s="12">
        <v>54</v>
      </c>
      <c r="Z17" s="12">
        <v>35</v>
      </c>
      <c r="AA17" s="12">
        <f t="shared" si="6"/>
        <v>62.278311332615942</v>
      </c>
      <c r="AB17" s="12">
        <f t="shared" si="2"/>
        <v>32.483449375203826</v>
      </c>
      <c r="AC17" s="12">
        <f t="shared" si="3"/>
        <v>62.248292595507145</v>
      </c>
      <c r="AD17" s="12">
        <f t="shared" si="4"/>
        <v>31.353007096614025</v>
      </c>
      <c r="AE17" s="12">
        <f t="shared" si="7"/>
        <v>4.8200949040626953E-2</v>
      </c>
      <c r="AF17" s="12">
        <f t="shared" si="8"/>
        <v>3.4800561526963989</v>
      </c>
      <c r="AG17">
        <f t="shared" si="9"/>
        <v>1.1304422785898005</v>
      </c>
    </row>
    <row r="18" spans="1:50" x14ac:dyDescent="0.25">
      <c r="A18" s="12">
        <v>2040</v>
      </c>
      <c r="B18" s="12">
        <v>44.962758931906976</v>
      </c>
      <c r="C18" s="12">
        <v>25.396208546084729</v>
      </c>
      <c r="D18" s="12">
        <v>45.002091338300175</v>
      </c>
      <c r="E18" s="12">
        <v>26.953929872425128</v>
      </c>
      <c r="F18" s="12"/>
      <c r="G18" s="12">
        <f t="shared" si="5"/>
        <v>8.7477742308398249E-2</v>
      </c>
      <c r="H18" s="12">
        <f t="shared" si="5"/>
        <v>6.1336767002590591</v>
      </c>
      <c r="I18" s="12">
        <v>184.1739281776905</v>
      </c>
      <c r="J18" s="12">
        <v>88.948944762745072</v>
      </c>
      <c r="K18" s="12">
        <v>58</v>
      </c>
      <c r="L18" s="12">
        <v>52</v>
      </c>
      <c r="M18" s="12"/>
      <c r="N18" s="12"/>
      <c r="O18" s="12">
        <v>2040</v>
      </c>
      <c r="P18" s="12">
        <v>35.186418181671229</v>
      </c>
      <c r="Q18" s="12">
        <v>19.217085761106109</v>
      </c>
      <c r="R18" s="12">
        <v>35.21755587862183</v>
      </c>
      <c r="S18" s="12">
        <v>20.458339336669709</v>
      </c>
      <c r="T18" s="12"/>
      <c r="U18" s="12">
        <f t="shared" ref="U18:U20" si="12">+(R18-P18)/P18*100</f>
        <v>8.8493511302668471E-2</v>
      </c>
      <c r="V18" s="12">
        <f t="shared" ref="V18:V20" si="13">+(S18-Q18)/Q18*100</f>
        <v>6.459114514000877</v>
      </c>
      <c r="W18" s="12">
        <v>99.99</v>
      </c>
      <c r="X18" s="12">
        <v>54</v>
      </c>
      <c r="Y18" s="12">
        <v>54</v>
      </c>
      <c r="Z18" s="12">
        <v>35</v>
      </c>
      <c r="AA18" s="12">
        <f t="shared" si="6"/>
        <v>64.803581818328766</v>
      </c>
      <c r="AB18" s="12">
        <f t="shared" si="2"/>
        <v>34.782914238893895</v>
      </c>
      <c r="AC18" s="12">
        <f t="shared" si="3"/>
        <v>64.772444121378157</v>
      </c>
      <c r="AD18" s="12">
        <f t="shared" si="4"/>
        <v>33.541660663330291</v>
      </c>
      <c r="AE18" s="12">
        <f t="shared" si="7"/>
        <v>4.8049345540652932E-2</v>
      </c>
      <c r="AF18" s="12">
        <f t="shared" si="8"/>
        <v>3.568572682088976</v>
      </c>
      <c r="AG18">
        <f t="shared" si="9"/>
        <v>1.2412535755636043</v>
      </c>
    </row>
    <row r="19" spans="1:50" x14ac:dyDescent="0.25">
      <c r="A19" s="12">
        <v>2045</v>
      </c>
      <c r="B19" s="12">
        <f>+(B18+B20)/2</f>
        <v>46.40500561490866</v>
      </c>
      <c r="C19" s="12">
        <f t="shared" si="10"/>
        <v>25.124882864465242</v>
      </c>
      <c r="D19" s="12">
        <f t="shared" si="10"/>
        <v>46.44577201184471</v>
      </c>
      <c r="E19" s="12">
        <f t="shared" si="10"/>
        <v>26.756535783421242</v>
      </c>
      <c r="F19" s="12" t="s">
        <v>17</v>
      </c>
      <c r="G19" s="12">
        <f t="shared" ref="G19:G20" si="14">+(D19-B19)/B19*100</f>
        <v>8.784913695377887E-2</v>
      </c>
      <c r="H19" s="12">
        <f t="shared" ref="H19:H20" si="15">+(E19-C19)/C19*100</f>
        <v>6.4941712475152995</v>
      </c>
      <c r="I19" s="12">
        <v>184.1739281776905</v>
      </c>
      <c r="J19" s="12">
        <v>88.948944762745072</v>
      </c>
      <c r="K19" s="12">
        <v>58</v>
      </c>
      <c r="L19" s="12">
        <v>52</v>
      </c>
      <c r="M19" s="12"/>
      <c r="N19" s="12"/>
      <c r="O19" s="12">
        <v>2045</v>
      </c>
      <c r="P19" s="12">
        <f>+(P18+P20)/2</f>
        <v>36.306616791263806</v>
      </c>
      <c r="Q19" s="12">
        <f t="shared" ref="Q19:S19" si="16">+(Q18+Q20)/2</f>
        <v>19.041696411380769</v>
      </c>
      <c r="R19" s="12">
        <f t="shared" si="16"/>
        <v>36.338822092987257</v>
      </c>
      <c r="S19" s="12">
        <f t="shared" si="16"/>
        <v>20.341427356541821</v>
      </c>
      <c r="T19" s="12" t="s">
        <v>17</v>
      </c>
      <c r="U19" s="12">
        <f t="shared" si="12"/>
        <v>8.8703670486863576E-2</v>
      </c>
      <c r="V19" s="12">
        <f t="shared" si="13"/>
        <v>6.8257098374083602</v>
      </c>
      <c r="W19" s="12">
        <v>99.99</v>
      </c>
      <c r="X19" s="12">
        <v>54</v>
      </c>
      <c r="Y19" s="12">
        <v>54</v>
      </c>
      <c r="Z19" s="12">
        <v>35</v>
      </c>
      <c r="AA19" s="12">
        <f t="shared" si="6"/>
        <v>63.683383208736188</v>
      </c>
      <c r="AB19" s="12">
        <f t="shared" si="2"/>
        <v>34.958303588619231</v>
      </c>
      <c r="AC19" s="12">
        <f t="shared" si="3"/>
        <v>63.651177907012737</v>
      </c>
      <c r="AD19" s="12">
        <f t="shared" si="4"/>
        <v>33.658572643458179</v>
      </c>
      <c r="AE19" s="12">
        <f t="shared" si="7"/>
        <v>5.0570965455605618E-2</v>
      </c>
      <c r="AF19" s="12">
        <f t="shared" si="8"/>
        <v>3.7179462723820009</v>
      </c>
      <c r="AG19">
        <f t="shared" si="9"/>
        <v>1.2997309451610519</v>
      </c>
    </row>
    <row r="20" spans="1:50" x14ac:dyDescent="0.25">
      <c r="A20" s="12">
        <v>2050</v>
      </c>
      <c r="B20" s="12">
        <v>47.847252297910337</v>
      </c>
      <c r="C20" s="12">
        <v>24.853557182845758</v>
      </c>
      <c r="D20" s="12">
        <v>47.889452685389237</v>
      </c>
      <c r="E20" s="12">
        <v>26.55914169441736</v>
      </c>
      <c r="F20" s="12"/>
      <c r="G20" s="12">
        <f t="shared" si="14"/>
        <v>8.819814190405019E-2</v>
      </c>
      <c r="H20" s="12">
        <f t="shared" si="15"/>
        <v>6.862536815248391</v>
      </c>
      <c r="I20" s="12">
        <v>184.1739281776905</v>
      </c>
      <c r="J20" s="12">
        <v>88.948944762745072</v>
      </c>
      <c r="K20" s="12">
        <v>58</v>
      </c>
      <c r="L20" s="12">
        <v>52</v>
      </c>
      <c r="M20" s="12"/>
      <c r="N20" s="12"/>
      <c r="O20" s="12">
        <v>2050</v>
      </c>
      <c r="P20" s="12">
        <v>37.426815400856377</v>
      </c>
      <c r="Q20" s="12">
        <v>18.866307061655434</v>
      </c>
      <c r="R20" s="12">
        <v>37.460088307352677</v>
      </c>
      <c r="S20" s="12">
        <v>20.224515376413933</v>
      </c>
      <c r="T20" s="12"/>
      <c r="U20" s="12">
        <f t="shared" si="12"/>
        <v>8.8901249384790312E-2</v>
      </c>
      <c r="V20" s="12">
        <f t="shared" si="13"/>
        <v>7.1991212181581181</v>
      </c>
      <c r="W20" s="12">
        <v>99.99</v>
      </c>
      <c r="X20" s="12">
        <v>54</v>
      </c>
      <c r="Y20" s="12">
        <v>54</v>
      </c>
      <c r="Z20" s="12">
        <v>35</v>
      </c>
      <c r="AA20" s="12">
        <f t="shared" si="6"/>
        <v>62.563184599143618</v>
      </c>
      <c r="AB20" s="12">
        <f t="shared" si="2"/>
        <v>35.133692938344566</v>
      </c>
      <c r="AC20" s="12">
        <f t="shared" si="3"/>
        <v>62.529911692647318</v>
      </c>
      <c r="AD20" s="12">
        <f t="shared" si="4"/>
        <v>33.775484623586067</v>
      </c>
      <c r="AE20" s="12">
        <f t="shared" ref="AE20" si="17">+(AA20-AC20)/AA20*100</f>
        <v>5.318288496579486E-2</v>
      </c>
      <c r="AF20" s="12">
        <f t="shared" ref="AF20" si="18">+(AB20-AD20)/AB20*100</f>
        <v>3.8658285001294708</v>
      </c>
      <c r="AG20">
        <f t="shared" si="9"/>
        <v>1.3582083147584996</v>
      </c>
    </row>
    <row r="21" spans="1:50" x14ac:dyDescent="0.25">
      <c r="C21" t="s">
        <v>37</v>
      </c>
      <c r="D21">
        <v>47.889452685389237</v>
      </c>
      <c r="E21" t="s">
        <v>38</v>
      </c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</row>
    <row r="22" spans="1:50" x14ac:dyDescent="0.25">
      <c r="C22" t="s">
        <v>10</v>
      </c>
      <c r="D22" t="s">
        <v>11</v>
      </c>
      <c r="E22" t="s">
        <v>12</v>
      </c>
      <c r="F22" t="s">
        <v>11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</row>
    <row r="23" spans="1:50" x14ac:dyDescent="0.25">
      <c r="A23">
        <v>2020</v>
      </c>
      <c r="B23" t="s">
        <v>8</v>
      </c>
      <c r="C23">
        <v>76.698931604919295</v>
      </c>
      <c r="D23">
        <v>54.141212249059102</v>
      </c>
      <c r="E23">
        <f>+C23+B3-(E24-C24)</f>
        <v>76.769846864194449</v>
      </c>
      <c r="F23">
        <f>+D23+C3-(F24-D24)</f>
        <v>55.322343605881933</v>
      </c>
      <c r="G23">
        <f t="shared" ref="G23:H32" si="19">+(E23-C23)/C23*100</f>
        <v>9.2459253070749786E-2</v>
      </c>
      <c r="H23">
        <f t="shared" si="19"/>
        <v>2.1815753799331632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</row>
    <row r="24" spans="1:50" x14ac:dyDescent="0.25">
      <c r="A24">
        <v>2020</v>
      </c>
      <c r="B24" t="s">
        <v>9</v>
      </c>
      <c r="C24">
        <v>9.4902334744893508</v>
      </c>
      <c r="D24">
        <v>4.7211088259983098</v>
      </c>
      <c r="E24">
        <v>9.4994722888789997</v>
      </c>
      <c r="F24">
        <v>4.7250699679664798</v>
      </c>
      <c r="G24">
        <f t="shared" si="19"/>
        <v>9.7350759751946236E-2</v>
      </c>
      <c r="H24">
        <f t="shared" si="19"/>
        <v>8.390278881852252E-2</v>
      </c>
      <c r="J24" s="12">
        <f>+SUM(Y73:Y74)</f>
        <v>28.849931959179155</v>
      </c>
      <c r="K24" s="12">
        <f>+SUM(C43:C44)</f>
        <v>21.429265424303662</v>
      </c>
      <c r="L24" s="12">
        <v>2035</v>
      </c>
      <c r="M24" s="12"/>
      <c r="N24" s="12">
        <f t="shared" ref="N24:N25" si="20">+K24-J24</f>
        <v>-7.4206665348754939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</row>
    <row r="25" spans="1:50" x14ac:dyDescent="0.25">
      <c r="A25" t="s">
        <v>39</v>
      </c>
      <c r="B25" t="s">
        <v>8</v>
      </c>
      <c r="C25">
        <f t="shared" ref="C25:F26" si="21">+(C23+C27)/2</f>
        <v>55.741683441861049</v>
      </c>
      <c r="D25">
        <f t="shared" si="21"/>
        <v>43.585375246374049</v>
      </c>
      <c r="E25">
        <f t="shared" si="21"/>
        <v>55.791054452717667</v>
      </c>
      <c r="F25">
        <f t="shared" si="21"/>
        <v>44.881089429397022</v>
      </c>
      <c r="G25">
        <f t="shared" si="19"/>
        <v>8.8571079680634254E-2</v>
      </c>
      <c r="H25">
        <f t="shared" si="19"/>
        <v>2.9728186936529033</v>
      </c>
      <c r="J25" s="12">
        <f>+SUM(Z73:Z74)</f>
        <v>52.637479748591403</v>
      </c>
      <c r="K25" s="12">
        <f>+SUM(D43:D44)</f>
        <v>43.479288359643057</v>
      </c>
      <c r="L25" s="12">
        <v>2035</v>
      </c>
      <c r="M25" s="12"/>
      <c r="N25" s="12">
        <f t="shared" si="20"/>
        <v>-9.1581913889483459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</row>
    <row r="26" spans="1:50" x14ac:dyDescent="0.25">
      <c r="A26" t="s">
        <v>39</v>
      </c>
      <c r="B26" t="s">
        <v>9</v>
      </c>
      <c r="C26">
        <f t="shared" si="21"/>
        <v>7.1532366550169311</v>
      </c>
      <c r="D26">
        <f t="shared" si="21"/>
        <v>3.8243066610346252</v>
      </c>
      <c r="E26">
        <f t="shared" si="21"/>
        <v>7.1628462024251398</v>
      </c>
      <c r="F26">
        <f t="shared" si="21"/>
        <v>3.8279318774878046</v>
      </c>
      <c r="G26">
        <f t="shared" si="19"/>
        <v>0.13433845225110891</v>
      </c>
      <c r="H26">
        <f t="shared" si="19"/>
        <v>9.4794083594713766E-2</v>
      </c>
      <c r="J26" s="12">
        <v>52.64</v>
      </c>
      <c r="K26" s="12">
        <f>+SUM(C35:C36)</f>
        <v>45.817437372648939</v>
      </c>
      <c r="L26" s="12" t="s">
        <v>56</v>
      </c>
      <c r="M26" s="12"/>
      <c r="N26" s="12">
        <f>+K26-J26</f>
        <v>-6.8225626273510613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</row>
    <row r="27" spans="1:50" x14ac:dyDescent="0.25">
      <c r="A27">
        <v>2030</v>
      </c>
      <c r="B27" t="s">
        <v>8</v>
      </c>
      <c r="C27">
        <v>34.784435278802803</v>
      </c>
      <c r="D27">
        <v>33.029538243688997</v>
      </c>
      <c r="E27">
        <f>+C27+B5-(E28-C28)</f>
        <v>34.812262041240885</v>
      </c>
      <c r="F27">
        <f>+D27+C5-(F28-D28)</f>
        <v>34.439835252912104</v>
      </c>
      <c r="G27">
        <f t="shared" si="19"/>
        <v>7.9997740986868821E-2</v>
      </c>
      <c r="H27">
        <f t="shared" si="19"/>
        <v>4.2698054051439094</v>
      </c>
      <c r="J27" s="12">
        <v>50.88</v>
      </c>
      <c r="K27" s="12">
        <f>+D35+D36</f>
        <v>43.150845285700001</v>
      </c>
      <c r="L27" s="12" t="s">
        <v>57</v>
      </c>
      <c r="M27" s="12"/>
      <c r="N27" s="12">
        <f t="shared" ref="N27:N39" si="22">+K27-J27</f>
        <v>-7.7291547143000017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</row>
    <row r="28" spans="1:50" x14ac:dyDescent="0.25">
      <c r="A28">
        <v>2030</v>
      </c>
      <c r="B28" t="s">
        <v>9</v>
      </c>
      <c r="C28">
        <v>4.8162398355445104</v>
      </c>
      <c r="D28">
        <v>2.9275044960709402</v>
      </c>
      <c r="E28">
        <v>4.8262201159712799</v>
      </c>
      <c r="F28">
        <v>2.9307937870091298</v>
      </c>
      <c r="G28">
        <f t="shared" si="19"/>
        <v>0.20722141686370399</v>
      </c>
      <c r="H28">
        <f t="shared" si="19"/>
        <v>0.11235818570404445</v>
      </c>
      <c r="J28" s="12">
        <v>28.01</v>
      </c>
      <c r="K28" s="12">
        <f>+C41+C42</f>
        <v>21.110387892123658</v>
      </c>
      <c r="L28" s="12" t="s">
        <v>58</v>
      </c>
      <c r="M28" s="12"/>
      <c r="N28" s="12">
        <f t="shared" si="22"/>
        <v>-6.8996121078763437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</row>
    <row r="29" spans="1:50" x14ac:dyDescent="0.25">
      <c r="A29" t="s">
        <v>34</v>
      </c>
      <c r="B29" t="s">
        <v>8</v>
      </c>
      <c r="C29">
        <f t="shared" ref="C29:F30" si="23">+(C27+C31)/2</f>
        <v>29.102989869119149</v>
      </c>
      <c r="D29">
        <f t="shared" si="23"/>
        <v>28.692411317317749</v>
      </c>
      <c r="E29">
        <f t="shared" si="23"/>
        <v>29.136832554498451</v>
      </c>
      <c r="F29">
        <f t="shared" si="23"/>
        <v>30.212976914396776</v>
      </c>
      <c r="G29">
        <f t="shared" si="19"/>
        <v>0.11628594014394299</v>
      </c>
      <c r="H29">
        <f t="shared" si="19"/>
        <v>5.2995392414483709</v>
      </c>
      <c r="J29" s="12">
        <v>49.56</v>
      </c>
      <c r="K29" s="12">
        <f>+D41+D42</f>
        <v>41.631955081808051</v>
      </c>
      <c r="L29" s="12" t="s">
        <v>59</v>
      </c>
      <c r="M29" s="12"/>
      <c r="N29" s="12">
        <f t="shared" si="22"/>
        <v>-7.9280449181919508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</row>
    <row r="30" spans="1:50" x14ac:dyDescent="0.25">
      <c r="A30" t="s">
        <v>34</v>
      </c>
      <c r="B30" t="s">
        <v>9</v>
      </c>
      <c r="C30">
        <f t="shared" si="23"/>
        <v>4.3582605434687647</v>
      </c>
      <c r="D30">
        <f t="shared" si="23"/>
        <v>2.5939378417648449</v>
      </c>
      <c r="E30">
        <f t="shared" si="23"/>
        <v>4.3637045779899148</v>
      </c>
      <c r="F30">
        <f t="shared" si="23"/>
        <v>2.5959918542444651</v>
      </c>
      <c r="G30">
        <f t="shared" si="19"/>
        <v>0.12491301212609988</v>
      </c>
      <c r="H30">
        <f t="shared" si="19"/>
        <v>7.9185107929291482E-2</v>
      </c>
      <c r="J30" s="12">
        <f>+SUM(Y67:Y68)</f>
        <v>36.049123432137996</v>
      </c>
      <c r="K30" s="12">
        <f>+SUM(C37:C38)</f>
        <v>30.255801607534689</v>
      </c>
      <c r="L30" s="12">
        <v>2020</v>
      </c>
      <c r="M30" s="12"/>
      <c r="N30" s="12">
        <f t="shared" si="22"/>
        <v>-5.7933218246033071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</row>
    <row r="31" spans="1:50" x14ac:dyDescent="0.25">
      <c r="A31">
        <v>2040</v>
      </c>
      <c r="B31" t="s">
        <v>8</v>
      </c>
      <c r="C31">
        <v>23.421544459435498</v>
      </c>
      <c r="D31">
        <v>24.355284390946501</v>
      </c>
      <c r="E31">
        <f>+C31+B7-(E32-C32)</f>
        <v>23.461403067756017</v>
      </c>
      <c r="F31">
        <f>+D31+C7-(F32-D32)</f>
        <v>25.986118575881452</v>
      </c>
      <c r="G31">
        <f t="shared" si="19"/>
        <v>0.17017924838197793</v>
      </c>
      <c r="H31">
        <f t="shared" si="19"/>
        <v>6.6960178282343312</v>
      </c>
      <c r="J31" s="12">
        <f>+SUM(Y69:Y70)</f>
        <v>32.13433101965343</v>
      </c>
      <c r="K31" s="12">
        <f>+SUM(C39:C40)</f>
        <v>23.60133768302352</v>
      </c>
      <c r="L31" s="12">
        <v>2025</v>
      </c>
      <c r="M31" s="12"/>
      <c r="N31" s="12">
        <f t="shared" si="22"/>
        <v>-8.5329933366299109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</row>
    <row r="32" spans="1:50" x14ac:dyDescent="0.25">
      <c r="A32">
        <v>2040</v>
      </c>
      <c r="B32" t="s">
        <v>9</v>
      </c>
      <c r="C32">
        <v>3.9002812513930198</v>
      </c>
      <c r="D32">
        <v>2.26037118745875</v>
      </c>
      <c r="E32">
        <v>3.9011890400085498</v>
      </c>
      <c r="F32">
        <v>2.2611899214797999</v>
      </c>
      <c r="G32">
        <f t="shared" si="19"/>
        <v>2.3274952676957748E-2</v>
      </c>
      <c r="H32">
        <f t="shared" si="19"/>
        <v>3.6221220018752713E-2</v>
      </c>
      <c r="J32" s="12">
        <f>+SUM(Y75:Y76)</f>
        <v>29.48032531118945</v>
      </c>
      <c r="K32" s="12">
        <f>+SUM(C45:C46)</f>
        <v>21.748142956483662</v>
      </c>
      <c r="L32" s="12">
        <v>2040</v>
      </c>
      <c r="M32" s="12"/>
      <c r="N32" s="12">
        <f t="shared" si="22"/>
        <v>-7.7321823547057882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</row>
    <row r="33" spans="1:50" x14ac:dyDescent="0.25">
      <c r="C33" t="s">
        <v>40</v>
      </c>
      <c r="G33" t="s">
        <v>42</v>
      </c>
      <c r="J33" s="12">
        <f>+SUM(Z67:Z68)</f>
        <v>46.246933804395567</v>
      </c>
      <c r="K33" s="12">
        <f>+SUM(D37:D38)</f>
        <v>39.880237943864586</v>
      </c>
      <c r="L33" s="12">
        <v>2020</v>
      </c>
      <c r="M33" s="12"/>
      <c r="N33" s="12">
        <f t="shared" si="22"/>
        <v>-6.3666958605309816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</row>
    <row r="34" spans="1:50" x14ac:dyDescent="0.25">
      <c r="C34" t="s">
        <v>10</v>
      </c>
      <c r="D34" t="s">
        <v>11</v>
      </c>
      <c r="E34" t="s">
        <v>12</v>
      </c>
      <c r="F34" t="s">
        <v>11</v>
      </c>
      <c r="G34" t="s">
        <v>43</v>
      </c>
      <c r="J34" s="12">
        <f>+SUM(Z69:Z70)</f>
        <v>47.967081427064777</v>
      </c>
      <c r="K34" s="12">
        <f>+SUM(D39:D40)</f>
        <v>40.20866354080875</v>
      </c>
      <c r="L34" s="12">
        <v>2025</v>
      </c>
      <c r="M34" s="12"/>
      <c r="N34" s="12">
        <f t="shared" si="22"/>
        <v>-7.7584178862560265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</row>
    <row r="35" spans="1:50" x14ac:dyDescent="0.25">
      <c r="A35">
        <v>2014</v>
      </c>
      <c r="B35" t="s">
        <v>8</v>
      </c>
      <c r="C35" s="12">
        <v>43.6379584978528</v>
      </c>
      <c r="D35" s="12">
        <v>41.602623345346501</v>
      </c>
      <c r="E35" s="12">
        <v>43.6379584978528</v>
      </c>
      <c r="F35" s="12">
        <v>41.602623345346501</v>
      </c>
      <c r="H35">
        <f>+SUM(E35:E36)</f>
        <v>45.817437372648939</v>
      </c>
      <c r="I35">
        <f>+SUM(F35:F36)</f>
        <v>43.150845285700001</v>
      </c>
      <c r="J35" s="12">
        <f>+SUM(Z75:Z76)</f>
        <v>55.587730447448813</v>
      </c>
      <c r="K35" s="12">
        <f>+SUM(D45:D46)</f>
        <v>45.32662163747807</v>
      </c>
      <c r="L35" s="12">
        <v>2040</v>
      </c>
      <c r="M35" s="12"/>
      <c r="N35" s="12">
        <f t="shared" si="22"/>
        <v>-10.261108809970743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</row>
    <row r="36" spans="1:50" x14ac:dyDescent="0.25">
      <c r="A36">
        <v>2014</v>
      </c>
      <c r="B36" t="s">
        <v>9</v>
      </c>
      <c r="C36" s="12">
        <v>2.17947887479614</v>
      </c>
      <c r="D36" s="12">
        <v>1.5482219403535</v>
      </c>
      <c r="E36" s="12">
        <v>2.17947887479614</v>
      </c>
      <c r="F36" s="12">
        <v>1.5482219403535</v>
      </c>
      <c r="J36" s="12">
        <f>+Y77+Y78</f>
        <v>30.110718663199748</v>
      </c>
      <c r="K36" s="12">
        <f>+C47+C48</f>
        <v>23.108074786061024</v>
      </c>
      <c r="L36" s="12">
        <v>2045</v>
      </c>
      <c r="N36" s="12">
        <f t="shared" si="22"/>
        <v>-7.0026438771387234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</row>
    <row r="37" spans="1:50" x14ac:dyDescent="0.25">
      <c r="A37">
        <v>2020</v>
      </c>
      <c r="B37" t="s">
        <v>8</v>
      </c>
      <c r="C37" s="12">
        <v>28.8766165304393</v>
      </c>
      <c r="D37" s="12">
        <v>38.621373237739697</v>
      </c>
      <c r="E37" s="12">
        <v>28.8766165304393</v>
      </c>
      <c r="F37" s="12">
        <v>38.621373237739697</v>
      </c>
      <c r="J37" s="12">
        <f>+Z77+Z78</f>
        <v>58.537981146306223</v>
      </c>
      <c r="K37" s="12">
        <f>+D47+D48</f>
        <v>47.408212495350476</v>
      </c>
      <c r="L37" s="12">
        <v>2045</v>
      </c>
      <c r="N37" s="12">
        <f t="shared" si="22"/>
        <v>-11.129768650955747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</row>
    <row r="38" spans="1:50" x14ac:dyDescent="0.25">
      <c r="A38">
        <v>2020</v>
      </c>
      <c r="B38" t="s">
        <v>9</v>
      </c>
      <c r="C38" s="12">
        <v>1.37918507709539</v>
      </c>
      <c r="D38" s="12">
        <v>1.2588647061248901</v>
      </c>
      <c r="E38" s="12">
        <v>1.37918507709539</v>
      </c>
      <c r="F38" s="12">
        <v>1.2588647061248901</v>
      </c>
      <c r="J38" s="12">
        <f>+Y79+Y80</f>
        <v>30.741112015210042</v>
      </c>
      <c r="K38" s="12">
        <f>+C49+C50</f>
        <v>24.468006615638387</v>
      </c>
      <c r="L38" s="12">
        <v>2050</v>
      </c>
      <c r="N38" s="12">
        <f t="shared" si="22"/>
        <v>-6.273105399571655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</row>
    <row r="39" spans="1:50" x14ac:dyDescent="0.25">
      <c r="A39">
        <v>2025</v>
      </c>
      <c r="B39" t="s">
        <v>8</v>
      </c>
      <c r="C39" s="12">
        <v>22.555036085502699</v>
      </c>
      <c r="D39" s="12">
        <v>39.0404267293953</v>
      </c>
      <c r="E39" s="12">
        <v>22.555036085502699</v>
      </c>
      <c r="F39" s="12">
        <v>39.0404267293953</v>
      </c>
      <c r="J39" s="12">
        <f>+Z79+Z80</f>
        <v>61.488231845163625</v>
      </c>
      <c r="K39" s="12">
        <f>+D49+D50</f>
        <v>49.489803353222875</v>
      </c>
      <c r="L39" s="12">
        <v>2050</v>
      </c>
      <c r="N39" s="12">
        <f t="shared" si="22"/>
        <v>-11.99842849194075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</row>
    <row r="40" spans="1:50" x14ac:dyDescent="0.25">
      <c r="A40">
        <v>2025</v>
      </c>
      <c r="B40" t="s">
        <v>9</v>
      </c>
      <c r="C40" s="12">
        <v>1.0463015975208201</v>
      </c>
      <c r="D40" s="12">
        <v>1.16823681141345</v>
      </c>
      <c r="E40" s="12">
        <v>1.0463015975208201</v>
      </c>
      <c r="F40" s="12">
        <v>1.16823681141345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</row>
    <row r="41" spans="1:50" x14ac:dyDescent="0.25">
      <c r="A41">
        <v>2030</v>
      </c>
      <c r="B41" t="s">
        <v>8</v>
      </c>
      <c r="C41" s="12">
        <v>20.1849281984687</v>
      </c>
      <c r="D41" s="12">
        <v>40.4728662373589</v>
      </c>
      <c r="E41" s="12">
        <v>20.1849281984687</v>
      </c>
      <c r="F41" s="12">
        <v>40.4728662373589</v>
      </c>
      <c r="H41">
        <f>+SUM(E41:E42)</f>
        <v>21.110387892123658</v>
      </c>
      <c r="I41">
        <f>+SUM(F41:F42)</f>
        <v>41.631955081808051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</row>
    <row r="42" spans="1:50" x14ac:dyDescent="0.25">
      <c r="A42">
        <v>2030</v>
      </c>
      <c r="B42" t="s">
        <v>9</v>
      </c>
      <c r="C42" s="12">
        <v>0.92545969365495895</v>
      </c>
      <c r="D42" s="12">
        <v>1.1590888444491501</v>
      </c>
      <c r="E42" s="12">
        <v>0.92545969365495895</v>
      </c>
      <c r="F42" s="12">
        <v>1.1590888444491501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</row>
    <row r="43" spans="1:50" x14ac:dyDescent="0.25">
      <c r="A43">
        <v>2035</v>
      </c>
      <c r="B43" t="s">
        <v>8</v>
      </c>
      <c r="C43" s="12">
        <f>+(C41+C45)/2</f>
        <v>20.484653124135249</v>
      </c>
      <c r="D43" s="12">
        <f t="shared" ref="D43:F43" si="24">+(D41+D45)/2</f>
        <v>42.285005074204747</v>
      </c>
      <c r="E43" s="12">
        <f t="shared" si="24"/>
        <v>20.484653124135249</v>
      </c>
      <c r="F43" s="12">
        <f t="shared" si="24"/>
        <v>42.285005074204747</v>
      </c>
      <c r="G43" t="s">
        <v>17</v>
      </c>
      <c r="J43" s="12"/>
      <c r="K43" s="12"/>
      <c r="L43" s="12">
        <v>86.255446758745151</v>
      </c>
      <c r="M43" s="12">
        <v>60.181772349039619</v>
      </c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</row>
    <row r="44" spans="1:50" x14ac:dyDescent="0.25">
      <c r="A44">
        <v>2035</v>
      </c>
      <c r="B44" t="s">
        <v>9</v>
      </c>
      <c r="C44" s="12">
        <f>+(C42+C46)/2</f>
        <v>0.94461230016841047</v>
      </c>
      <c r="D44" s="12">
        <f t="shared" ref="D44:F44" si="25">+(D42+D46)/2</f>
        <v>1.1942832854383101</v>
      </c>
      <c r="E44" s="12">
        <f t="shared" si="25"/>
        <v>0.94461230016841047</v>
      </c>
      <c r="F44" s="12">
        <f t="shared" si="25"/>
        <v>1.1942832854383101</v>
      </c>
      <c r="G44" t="s">
        <v>17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</row>
    <row r="45" spans="1:50" x14ac:dyDescent="0.25">
      <c r="A45">
        <v>2040</v>
      </c>
      <c r="B45" t="s">
        <v>8</v>
      </c>
      <c r="C45" s="12">
        <v>20.784378049801798</v>
      </c>
      <c r="D45" s="12">
        <v>44.097143911050601</v>
      </c>
      <c r="E45" s="12">
        <v>20.784378049801798</v>
      </c>
      <c r="F45" s="12">
        <v>44.097143911050601</v>
      </c>
      <c r="J45" s="12"/>
      <c r="K45" s="12">
        <v>62.961964457978659</v>
      </c>
      <c r="L45" s="12">
        <v>48.801200694480428</v>
      </c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</row>
    <row r="46" spans="1:50" x14ac:dyDescent="0.25">
      <c r="A46">
        <v>2040</v>
      </c>
      <c r="B46" t="s">
        <v>9</v>
      </c>
      <c r="C46" s="12">
        <v>0.96376490668186199</v>
      </c>
      <c r="D46" s="12">
        <v>1.2294777264274701</v>
      </c>
      <c r="E46" s="12">
        <v>0.96376490668186199</v>
      </c>
      <c r="F46" s="12">
        <v>1.2294777264274701</v>
      </c>
      <c r="J46" s="12"/>
      <c r="K46" s="12">
        <v>39.668482157212168</v>
      </c>
      <c r="L46" s="12">
        <v>37.420629039921231</v>
      </c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</row>
    <row r="47" spans="1:50" x14ac:dyDescent="0.25">
      <c r="A47">
        <v>2045</v>
      </c>
      <c r="B47" t="s">
        <v>8</v>
      </c>
      <c r="C47" s="12">
        <f>+(C45+C49)/2</f>
        <v>22.07448548488545</v>
      </c>
      <c r="D47" s="12">
        <f t="shared" ref="D47:F47" si="26">+(D45+D49)/2</f>
        <v>46.12637637382575</v>
      </c>
      <c r="E47" s="12">
        <f t="shared" si="26"/>
        <v>22.07448548488545</v>
      </c>
      <c r="F47" s="12">
        <f t="shared" si="26"/>
        <v>46.12637637382575</v>
      </c>
      <c r="J47" s="12"/>
      <c r="K47" s="12">
        <v>33.530537132488369</v>
      </c>
      <c r="L47" s="12">
        <v>32.85896876864124</v>
      </c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</row>
    <row r="48" spans="1:50" x14ac:dyDescent="0.25">
      <c r="A48">
        <v>2045</v>
      </c>
      <c r="B48" t="s">
        <v>9</v>
      </c>
      <c r="C48" s="12">
        <f>+(C46+C50)/2</f>
        <v>1.0335893011755759</v>
      </c>
      <c r="D48" s="12">
        <f t="shared" ref="D48:F48" si="27">+(D46+D50)/2</f>
        <v>1.2818361215247251</v>
      </c>
      <c r="E48" s="12">
        <f t="shared" si="27"/>
        <v>1.0335893011755759</v>
      </c>
      <c r="F48" s="12">
        <f t="shared" si="27"/>
        <v>1.2818361215247251</v>
      </c>
      <c r="G48" t="s">
        <v>17</v>
      </c>
      <c r="J48" s="12"/>
      <c r="K48" s="12">
        <v>27.392592107764568</v>
      </c>
      <c r="L48" s="12">
        <v>28.297308497361254</v>
      </c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</row>
    <row r="49" spans="1:50" x14ac:dyDescent="0.25">
      <c r="A49">
        <v>2050</v>
      </c>
      <c r="B49" t="s">
        <v>8</v>
      </c>
      <c r="C49" s="12">
        <v>23.364592919969098</v>
      </c>
      <c r="D49" s="12">
        <v>48.155608836600898</v>
      </c>
      <c r="E49" s="12">
        <v>23.364592919969098</v>
      </c>
      <c r="F49" s="12">
        <v>48.155608836600898</v>
      </c>
      <c r="G49" t="s">
        <v>17</v>
      </c>
      <c r="J49" s="12"/>
      <c r="K49" s="12">
        <f>+K48-(K47-K48)</f>
        <v>21.254647083040766</v>
      </c>
      <c r="L49" s="12">
        <f>+L48-(L47-L48)</f>
        <v>23.735648226081267</v>
      </c>
      <c r="M49" t="s">
        <v>62</v>
      </c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</row>
    <row r="50" spans="1:50" x14ac:dyDescent="0.25">
      <c r="A50">
        <v>2050</v>
      </c>
      <c r="B50" t="s">
        <v>9</v>
      </c>
      <c r="C50" s="12">
        <v>1.1034136956692899</v>
      </c>
      <c r="D50" s="12">
        <v>1.33419451662198</v>
      </c>
      <c r="E50" s="12">
        <v>1.1034136956692899</v>
      </c>
      <c r="F50" s="12">
        <v>1.33419451662198</v>
      </c>
      <c r="J50" s="12"/>
      <c r="K50" s="12">
        <f>+K49-(K48-K49)</f>
        <v>15.116702058316964</v>
      </c>
      <c r="L50" s="12">
        <f>+L49-(L48-L49)</f>
        <v>19.17398795480128</v>
      </c>
      <c r="M50" t="s">
        <v>62</v>
      </c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</row>
    <row r="51" spans="1:50" x14ac:dyDescent="0.25">
      <c r="A51" t="s">
        <v>29</v>
      </c>
      <c r="C51" t="s">
        <v>68</v>
      </c>
      <c r="D51" t="s">
        <v>68</v>
      </c>
      <c r="E51" t="s">
        <v>69</v>
      </c>
      <c r="F51" t="s">
        <v>69</v>
      </c>
      <c r="K51" s="12" t="s">
        <v>12</v>
      </c>
      <c r="L51" s="12" t="s">
        <v>27</v>
      </c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</row>
    <row r="52" spans="1:50" x14ac:dyDescent="0.25">
      <c r="A52" s="12"/>
      <c r="B52" s="12"/>
      <c r="C52" s="12" t="s">
        <v>10</v>
      </c>
      <c r="D52" s="12" t="s">
        <v>11</v>
      </c>
      <c r="E52" s="12" t="s">
        <v>12</v>
      </c>
      <c r="F52" s="12" t="s">
        <v>11</v>
      </c>
      <c r="G52" s="12"/>
      <c r="H52" s="12"/>
      <c r="I52" s="12"/>
      <c r="J52" s="12"/>
      <c r="K52" s="12" t="s">
        <v>70</v>
      </c>
      <c r="L52" s="12" t="s">
        <v>70</v>
      </c>
      <c r="M52" s="12" t="s">
        <v>71</v>
      </c>
      <c r="N52" s="12" t="s">
        <v>71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</row>
    <row r="53" spans="1:50" x14ac:dyDescent="0.25">
      <c r="A53" s="12">
        <v>2014</v>
      </c>
      <c r="B53" s="12" t="s">
        <v>30</v>
      </c>
      <c r="C53" s="12">
        <f>283.09+B13-170.15+N26</f>
        <v>290.29136555033938</v>
      </c>
      <c r="D53" s="12">
        <f>266.25+C13-81.76+N27</f>
        <v>265.70979004844509</v>
      </c>
      <c r="E53" s="12">
        <f>+C53</f>
        <v>290.29136555033938</v>
      </c>
      <c r="F53" s="12">
        <f>+D53</f>
        <v>265.70979004844509</v>
      </c>
      <c r="G53" s="12"/>
      <c r="H53" s="12"/>
      <c r="I53" s="12">
        <v>290.29136557229117</v>
      </c>
      <c r="J53" s="12">
        <v>265.70979002334076</v>
      </c>
      <c r="K53" s="12">
        <v>0</v>
      </c>
      <c r="L53" s="12">
        <v>0</v>
      </c>
      <c r="M53" s="12">
        <v>0</v>
      </c>
      <c r="N53" s="12">
        <v>0</v>
      </c>
      <c r="O53" s="12" t="s">
        <v>72</v>
      </c>
      <c r="P53" s="12" t="s">
        <v>73</v>
      </c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</row>
    <row r="54" spans="1:50" x14ac:dyDescent="0.25">
      <c r="A54" s="12">
        <v>2020</v>
      </c>
      <c r="B54" s="12" t="s">
        <v>30</v>
      </c>
      <c r="C54" s="12">
        <f>+B14+C37+C38+SUM(F$71:F$76)+SUM(F$79:F$80)</f>
        <v>192.76951805447888</v>
      </c>
      <c r="D54" s="12">
        <f>+C14+D37+D38+SUM(G$71:G$76)+SUM(G$79:G$80)</f>
        <v>229.21572786357842</v>
      </c>
      <c r="E54" s="12">
        <f>+C54</f>
        <v>192.76951805447888</v>
      </c>
      <c r="F54" s="12">
        <f>+D54</f>
        <v>229.21572786357842</v>
      </c>
      <c r="G54" s="12"/>
      <c r="H54" s="12">
        <f t="shared" ref="H54:H60" si="28">+F54-D54</f>
        <v>0</v>
      </c>
      <c r="I54" s="12">
        <v>290.29136557229117</v>
      </c>
      <c r="J54" s="12">
        <v>265.70979002334076</v>
      </c>
      <c r="K54" s="12">
        <f>+C$53-C54</f>
        <v>97.521847495860499</v>
      </c>
      <c r="L54" s="12">
        <f t="shared" ref="L54:L60" si="29">+D$53-D54</f>
        <v>36.494062184866664</v>
      </c>
      <c r="M54" s="12">
        <f t="shared" ref="M54:M60" si="30">+E$53-E54</f>
        <v>97.521847495860499</v>
      </c>
      <c r="N54" s="12">
        <f t="shared" ref="N54:N60" si="31">+F$53-F54</f>
        <v>36.494062184866664</v>
      </c>
      <c r="O54" s="12">
        <f>+(K54-M54)/K54*100</f>
        <v>0</v>
      </c>
      <c r="P54" s="12">
        <f>+(L54-N54)/L54*100</f>
        <v>0</v>
      </c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</row>
    <row r="55" spans="1:50" x14ac:dyDescent="0.25">
      <c r="A55" s="12">
        <v>2025</v>
      </c>
      <c r="B55" s="12" t="s">
        <v>30</v>
      </c>
      <c r="C55" s="12">
        <f>+B15+C39+C40+SUM(H$71:H$76)+SUM(H$79:H$80)</f>
        <v>150.38174117906402</v>
      </c>
      <c r="D55" s="12">
        <f>+C15+D39+D40+SUM(I$71:I$76)+SUM(I$79:I$80)</f>
        <v>213.08830423680803</v>
      </c>
      <c r="E55" s="12">
        <f t="shared" ref="E55:F58" si="32">+C55+B3</f>
        <v>150.46189525272882</v>
      </c>
      <c r="F55" s="12">
        <f t="shared" si="32"/>
        <v>214.27339673559902</v>
      </c>
      <c r="G55" s="12" t="s">
        <v>17</v>
      </c>
      <c r="H55" s="12">
        <f t="shared" si="28"/>
        <v>1.1850924987909934</v>
      </c>
      <c r="I55" s="12">
        <v>290.29136557229117</v>
      </c>
      <c r="J55" s="12">
        <v>265.70979002334076</v>
      </c>
      <c r="K55" s="12">
        <f t="shared" ref="K55:K60" si="33">+C$53-C55</f>
        <v>139.90962437127536</v>
      </c>
      <c r="L55" s="12">
        <f t="shared" si="29"/>
        <v>52.621485811637058</v>
      </c>
      <c r="M55" s="12">
        <f t="shared" si="30"/>
        <v>139.82947029761056</v>
      </c>
      <c r="N55" s="12">
        <f t="shared" si="31"/>
        <v>51.436393312846064</v>
      </c>
      <c r="O55" s="12">
        <f t="shared" ref="O55:P60" si="34">+(K55-M55)/K55*100</f>
        <v>5.7289892689653364E-2</v>
      </c>
      <c r="P55" s="12">
        <f t="shared" si="34"/>
        <v>2.2521076334353793</v>
      </c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</row>
    <row r="56" spans="1:50" x14ac:dyDescent="0.25">
      <c r="A56" s="12">
        <v>2030</v>
      </c>
      <c r="B56" s="12" t="s">
        <v>30</v>
      </c>
      <c r="C56" s="12">
        <f>+B16+C41+C42+SUM(J$71:J$76)+SUM(J$79:J$80)</f>
        <v>130.38088131773628</v>
      </c>
      <c r="D56" s="12">
        <f>+C16+D41+D42+SUM(K$71:K$76)+SUM(K$79:K$80)</f>
        <v>201.34612236823577</v>
      </c>
      <c r="E56" s="12">
        <f t="shared" si="32"/>
        <v>130.41716299707278</v>
      </c>
      <c r="F56" s="12">
        <f t="shared" si="32"/>
        <v>202.61557364221798</v>
      </c>
      <c r="G56" s="12"/>
      <c r="H56" s="12">
        <f t="shared" si="28"/>
        <v>1.269451273982213</v>
      </c>
      <c r="I56" s="12">
        <v>290.29136557229117</v>
      </c>
      <c r="J56" s="12">
        <v>265.70979002334076</v>
      </c>
      <c r="K56" s="12">
        <f t="shared" si="33"/>
        <v>159.9104842326031</v>
      </c>
      <c r="L56" s="12">
        <f t="shared" si="29"/>
        <v>64.363667680209318</v>
      </c>
      <c r="M56" s="12">
        <f t="shared" si="30"/>
        <v>159.8742025532666</v>
      </c>
      <c r="N56" s="12">
        <f t="shared" si="31"/>
        <v>63.094216406227105</v>
      </c>
      <c r="O56" s="12">
        <f t="shared" si="34"/>
        <v>2.2688743337004939E-2</v>
      </c>
      <c r="P56" s="12">
        <f t="shared" si="34"/>
        <v>1.9723103417435404</v>
      </c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</row>
    <row r="57" spans="1:50" x14ac:dyDescent="0.25">
      <c r="A57" s="12">
        <v>2035</v>
      </c>
      <c r="B57" s="12" t="s">
        <v>30</v>
      </c>
      <c r="C57" s="12">
        <f>+B17+C43+C44+SUM(L$71:L$76)+SUM(L$79:L$80)</f>
        <v>126.25026660306344</v>
      </c>
      <c r="D57" s="12">
        <f>+C17+D43+D44+SUM(M$71:M$76)+SUM(M$79:M$80)</f>
        <v>198.6194762758993</v>
      </c>
      <c r="E57" s="12">
        <f t="shared" si="32"/>
        <v>126.28807364592828</v>
      </c>
      <c r="F57" s="12">
        <f t="shared" si="32"/>
        <v>200.03306257606062</v>
      </c>
      <c r="G57" s="12" t="s">
        <v>17</v>
      </c>
      <c r="H57" s="12">
        <f t="shared" si="28"/>
        <v>1.4135863001613131</v>
      </c>
      <c r="I57" s="12">
        <v>290.29136557229117</v>
      </c>
      <c r="J57" s="12">
        <v>265.70979002334076</v>
      </c>
      <c r="K57" s="12">
        <f t="shared" si="33"/>
        <v>164.04109894727594</v>
      </c>
      <c r="L57" s="12">
        <f t="shared" si="29"/>
        <v>67.090313772545784</v>
      </c>
      <c r="M57" s="12">
        <f t="shared" si="30"/>
        <v>164.0032919044111</v>
      </c>
      <c r="N57" s="12">
        <f t="shared" si="31"/>
        <v>65.676727472384471</v>
      </c>
      <c r="O57" s="12">
        <f t="shared" si="34"/>
        <v>2.3047299187499867E-2</v>
      </c>
      <c r="P57" s="12">
        <f t="shared" si="34"/>
        <v>2.106990146079434</v>
      </c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</row>
    <row r="58" spans="1:50" x14ac:dyDescent="0.25">
      <c r="A58" s="12">
        <v>2040</v>
      </c>
      <c r="B58" s="12" t="s">
        <v>30</v>
      </c>
      <c r="C58" s="12">
        <f>+B18+C45+C46+SUM(N$71:N$76)+SUM(N$79:N$80)</f>
        <v>122.11965188839062</v>
      </c>
      <c r="D58" s="12">
        <f>+C18+D45+D46+SUM(O$71:O$76)+SUM(O$79:O$80)</f>
        <v>195.89283018356281</v>
      </c>
      <c r="E58" s="12">
        <f t="shared" si="32"/>
        <v>122.15898429478382</v>
      </c>
      <c r="F58" s="12">
        <f t="shared" si="32"/>
        <v>197.45055150990322</v>
      </c>
      <c r="G58" s="12"/>
      <c r="H58" s="12">
        <f t="shared" si="28"/>
        <v>1.5577213263404133</v>
      </c>
      <c r="I58" s="12">
        <v>290.29136557229117</v>
      </c>
      <c r="J58" s="12">
        <v>265.70979002334076</v>
      </c>
      <c r="K58" s="12">
        <f t="shared" si="33"/>
        <v>168.17171366194876</v>
      </c>
      <c r="L58" s="12">
        <f t="shared" si="29"/>
        <v>69.816959864882278</v>
      </c>
      <c r="M58" s="12">
        <f t="shared" si="30"/>
        <v>168.13238125555557</v>
      </c>
      <c r="N58" s="12">
        <f t="shared" si="31"/>
        <v>68.259238538541865</v>
      </c>
      <c r="O58" s="12">
        <f t="shared" si="34"/>
        <v>2.3388241421057252E-2</v>
      </c>
      <c r="P58" s="12">
        <f t="shared" si="34"/>
        <v>2.231150324154894</v>
      </c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</row>
    <row r="59" spans="1:50" x14ac:dyDescent="0.25">
      <c r="A59" s="12">
        <v>2045</v>
      </c>
      <c r="B59" s="12" t="s">
        <v>30</v>
      </c>
      <c r="C59" s="12">
        <f>+B19+C47+C48+SUM(P$71:P$76)+SUM(P$79:P$80)</f>
        <v>125.74370540096967</v>
      </c>
      <c r="D59" s="12">
        <f>+C19+D47+D48+SUM(Q$71:Q$76)+SUM(Q$79:Q$80)</f>
        <v>196.17497035981569</v>
      </c>
      <c r="E59" s="12">
        <f t="shared" ref="E59:F59" si="35">+C59+B7</f>
        <v>125.78447179790572</v>
      </c>
      <c r="F59" s="12">
        <f t="shared" si="35"/>
        <v>197.8066232787717</v>
      </c>
      <c r="G59" s="12"/>
      <c r="H59" s="12">
        <f t="shared" si="28"/>
        <v>1.6316529189560072</v>
      </c>
      <c r="I59" s="12">
        <v>290.29136557229117</v>
      </c>
      <c r="J59" s="12">
        <v>265.70979002334076</v>
      </c>
      <c r="K59" s="12">
        <f t="shared" si="33"/>
        <v>164.5476601493697</v>
      </c>
      <c r="L59" s="12">
        <f t="shared" si="29"/>
        <v>69.534819688629398</v>
      </c>
      <c r="M59" s="12">
        <f t="shared" si="30"/>
        <v>164.50689375243365</v>
      </c>
      <c r="N59" s="12">
        <f t="shared" si="31"/>
        <v>67.90316676967339</v>
      </c>
      <c r="O59" s="12">
        <f t="shared" si="34"/>
        <v>2.4774826271636921E-2</v>
      </c>
      <c r="P59" s="12">
        <f t="shared" si="34"/>
        <v>2.3465264255554277</v>
      </c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</row>
    <row r="60" spans="1:50" x14ac:dyDescent="0.25">
      <c r="A60" s="12">
        <v>2050</v>
      </c>
      <c r="B60" s="12" t="s">
        <v>30</v>
      </c>
      <c r="C60" s="12">
        <f>+B20+C49+C50+SUM(R$71:R$76)+SUM(R$79:R$80)</f>
        <v>129.36775891354873</v>
      </c>
      <c r="D60" s="12">
        <f>+C20+D49+D50+SUM(S$71:S$76)+SUM(S$79:S$80)</f>
        <v>196.45711053606863</v>
      </c>
      <c r="E60" s="12">
        <f t="shared" ref="E60:F60" si="36">+C60+B8</f>
        <v>129.40995930102764</v>
      </c>
      <c r="F60" s="12">
        <f t="shared" si="36"/>
        <v>198.16269504764023</v>
      </c>
      <c r="G60" s="12"/>
      <c r="H60" s="12">
        <f t="shared" si="28"/>
        <v>1.7055845115716011</v>
      </c>
      <c r="I60" s="12">
        <v>290.29136557229117</v>
      </c>
      <c r="J60" s="12">
        <v>265.70979002334076</v>
      </c>
      <c r="K60" s="12">
        <f t="shared" si="33"/>
        <v>160.92360663679065</v>
      </c>
      <c r="L60" s="12">
        <f t="shared" si="29"/>
        <v>69.25267951237646</v>
      </c>
      <c r="M60" s="12">
        <f t="shared" si="30"/>
        <v>160.88140624931174</v>
      </c>
      <c r="N60" s="12">
        <f t="shared" si="31"/>
        <v>67.547095000804859</v>
      </c>
      <c r="O60" s="12">
        <f t="shared" si="34"/>
        <v>2.6223863832583374E-2</v>
      </c>
      <c r="P60" s="12">
        <f t="shared" si="34"/>
        <v>2.4628426272903825</v>
      </c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</row>
    <row r="61" spans="1:50" x14ac:dyDescent="0.25">
      <c r="A61" s="12"/>
      <c r="B61" s="12"/>
      <c r="C61" s="12"/>
      <c r="D61" s="12"/>
      <c r="E61" s="12"/>
      <c r="F61" s="12"/>
      <c r="G61" s="12"/>
      <c r="H61" s="12"/>
      <c r="I61" s="12"/>
      <c r="J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</row>
    <row r="62" spans="1:50" x14ac:dyDescent="0.25">
      <c r="C62">
        <v>78.09</v>
      </c>
      <c r="D62">
        <v>77.5</v>
      </c>
      <c r="E62">
        <v>0.59</v>
      </c>
      <c r="F62">
        <f>+E62/C62*100</f>
        <v>0.75553848123959522</v>
      </c>
      <c r="G62">
        <v>19.62</v>
      </c>
      <c r="H62">
        <v>19.100000000000001</v>
      </c>
      <c r="I62">
        <v>0.52</v>
      </c>
      <c r="J62">
        <f>+I62/G62*100</f>
        <v>2.6503567787971458</v>
      </c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</row>
    <row r="63" spans="1:50" x14ac:dyDescent="0.25">
      <c r="C63">
        <v>103.44</v>
      </c>
      <c r="D63">
        <v>103.11</v>
      </c>
      <c r="E63">
        <v>0.33</v>
      </c>
      <c r="F63">
        <f t="shared" ref="F63:F67" si="37">+E63/C63*100</f>
        <v>0.31902552204176338</v>
      </c>
      <c r="G63">
        <v>29.99</v>
      </c>
      <c r="H63">
        <v>29.52</v>
      </c>
      <c r="I63">
        <v>0.47</v>
      </c>
      <c r="J63">
        <f t="shared" ref="J63:J67" si="38">+I63/G63*100</f>
        <v>1.5671890630210068</v>
      </c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</row>
    <row r="64" spans="1:50" x14ac:dyDescent="0.25">
      <c r="C64">
        <v>130.26</v>
      </c>
      <c r="D64">
        <v>130.05000000000001</v>
      </c>
      <c r="E64">
        <v>0.21</v>
      </c>
      <c r="F64">
        <f t="shared" si="37"/>
        <v>0.16121602947950256</v>
      </c>
      <c r="G64">
        <v>41.13</v>
      </c>
      <c r="H64">
        <v>40.76</v>
      </c>
      <c r="I64">
        <v>0.37</v>
      </c>
      <c r="J64">
        <f t="shared" si="38"/>
        <v>0.89958667639192802</v>
      </c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</row>
    <row r="65" spans="1:50" x14ac:dyDescent="0.25">
      <c r="C65">
        <v>158.07</v>
      </c>
      <c r="D65">
        <v>157.97999999999999</v>
      </c>
      <c r="E65">
        <v>0.09</v>
      </c>
      <c r="F65">
        <f t="shared" si="37"/>
        <v>5.6936800151831467E-2</v>
      </c>
      <c r="G65">
        <v>52.27</v>
      </c>
      <c r="H65">
        <v>52.01</v>
      </c>
      <c r="I65">
        <v>0.26</v>
      </c>
      <c r="J65">
        <f t="shared" si="38"/>
        <v>0.49741725655251579</v>
      </c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</row>
    <row r="66" spans="1:50" x14ac:dyDescent="0.25">
      <c r="C66">
        <v>164.54</v>
      </c>
      <c r="D66">
        <v>164.49</v>
      </c>
      <c r="E66">
        <v>0.05</v>
      </c>
      <c r="F66">
        <f t="shared" si="37"/>
        <v>3.0387747660143436E-2</v>
      </c>
      <c r="G66">
        <v>55.61</v>
      </c>
      <c r="H66">
        <v>55.37</v>
      </c>
      <c r="I66">
        <v>0.24</v>
      </c>
      <c r="J66">
        <f t="shared" si="38"/>
        <v>0.43157705448660311</v>
      </c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</row>
    <row r="67" spans="1:50" x14ac:dyDescent="0.25">
      <c r="C67">
        <v>171</v>
      </c>
      <c r="D67">
        <v>170.99</v>
      </c>
      <c r="E67">
        <v>0.01</v>
      </c>
      <c r="F67">
        <f t="shared" si="37"/>
        <v>5.8479532163742695E-3</v>
      </c>
      <c r="G67">
        <v>58.94</v>
      </c>
      <c r="H67">
        <v>58.73</v>
      </c>
      <c r="I67">
        <v>0.21</v>
      </c>
      <c r="J67">
        <f t="shared" si="38"/>
        <v>0.35629453681710216</v>
      </c>
      <c r="O67" s="12"/>
      <c r="W67">
        <v>2020</v>
      </c>
      <c r="X67" t="s">
        <v>8</v>
      </c>
      <c r="Y67">
        <v>34.458130926010199</v>
      </c>
      <c r="Z67">
        <v>44.737950277958497</v>
      </c>
      <c r="AA67">
        <v>34.458130926010199</v>
      </c>
      <c r="AB67">
        <v>44.737950277958497</v>
      </c>
    </row>
    <row r="68" spans="1:50" ht="18.75" x14ac:dyDescent="0.25">
      <c r="A68" s="5"/>
      <c r="B68" t="s">
        <v>12</v>
      </c>
      <c r="C68" t="s">
        <v>27</v>
      </c>
      <c r="D68" t="s">
        <v>12</v>
      </c>
      <c r="E68" t="s">
        <v>27</v>
      </c>
      <c r="F68" t="s">
        <v>12</v>
      </c>
      <c r="G68" t="s">
        <v>27</v>
      </c>
      <c r="H68" t="s">
        <v>12</v>
      </c>
      <c r="I68" t="s">
        <v>27</v>
      </c>
      <c r="J68" t="s">
        <v>12</v>
      </c>
      <c r="K68" t="s">
        <v>27</v>
      </c>
      <c r="L68" t="s">
        <v>31</v>
      </c>
      <c r="M68" t="s">
        <v>32</v>
      </c>
      <c r="N68" t="s">
        <v>33</v>
      </c>
      <c r="O68" t="s">
        <v>32</v>
      </c>
      <c r="P68" t="s">
        <v>31</v>
      </c>
      <c r="Q68" t="s">
        <v>32</v>
      </c>
      <c r="R68" t="s">
        <v>33</v>
      </c>
      <c r="S68" t="s">
        <v>32</v>
      </c>
      <c r="W68">
        <v>2020</v>
      </c>
      <c r="X68" t="s">
        <v>9</v>
      </c>
      <c r="Y68">
        <v>1.5909925061278001</v>
      </c>
      <c r="Z68">
        <v>1.5089835264370699</v>
      </c>
      <c r="AA68">
        <v>1.5909925061278001</v>
      </c>
      <c r="AB68">
        <v>1.5089835264370699</v>
      </c>
    </row>
    <row r="69" spans="1:50" ht="18.75" x14ac:dyDescent="0.25">
      <c r="A69" s="5"/>
      <c r="B69">
        <v>2014</v>
      </c>
      <c r="C69">
        <v>2014</v>
      </c>
      <c r="F69">
        <v>2020</v>
      </c>
      <c r="G69">
        <v>2020</v>
      </c>
      <c r="H69">
        <v>2025</v>
      </c>
      <c r="I69">
        <v>2025</v>
      </c>
      <c r="J69">
        <v>2030</v>
      </c>
      <c r="K69">
        <v>2030</v>
      </c>
      <c r="L69">
        <v>2035</v>
      </c>
      <c r="M69">
        <v>2035</v>
      </c>
      <c r="N69">
        <v>2040</v>
      </c>
      <c r="O69">
        <v>2040</v>
      </c>
      <c r="P69">
        <v>2045</v>
      </c>
      <c r="Q69">
        <v>2045</v>
      </c>
      <c r="R69">
        <v>2050</v>
      </c>
      <c r="S69">
        <v>2050</v>
      </c>
      <c r="W69">
        <v>2025</v>
      </c>
      <c r="X69" t="s">
        <v>8</v>
      </c>
      <c r="Y69">
        <v>30.74690857139645</v>
      </c>
      <c r="Z69">
        <v>46.483024845103444</v>
      </c>
      <c r="AA69">
        <v>30.74690857139645</v>
      </c>
      <c r="AB69">
        <v>46.483024845103444</v>
      </c>
      <c r="AC69" t="s">
        <v>17</v>
      </c>
    </row>
    <row r="70" spans="1:50" ht="18.75" x14ac:dyDescent="0.25">
      <c r="A70" s="5"/>
      <c r="W70">
        <v>2025</v>
      </c>
      <c r="X70" t="s">
        <v>9</v>
      </c>
      <c r="Y70">
        <v>1.3874224482569799</v>
      </c>
      <c r="Z70">
        <v>1.4840565819613349</v>
      </c>
      <c r="AA70">
        <v>1.3874224482569799</v>
      </c>
      <c r="AB70">
        <v>1.4840565819613349</v>
      </c>
      <c r="AC70" t="s">
        <v>17</v>
      </c>
    </row>
    <row r="71" spans="1:50" ht="15.75" x14ac:dyDescent="0.25">
      <c r="A71" s="7" t="s">
        <v>20</v>
      </c>
      <c r="B71">
        <v>23.09</v>
      </c>
      <c r="C71">
        <v>1.1100000000000001</v>
      </c>
      <c r="F71">
        <f>+B71*10/16+J71*6/16</f>
        <v>22.707500000000003</v>
      </c>
      <c r="G71">
        <f>+C71*10/16+K71*6/16</f>
        <v>1.125</v>
      </c>
      <c r="H71">
        <f>+B71*5/16+J71*11/16</f>
        <v>22.388750000000002</v>
      </c>
      <c r="I71">
        <f>+C71*5/16+K71*11/16</f>
        <v>1.1375</v>
      </c>
      <c r="J71">
        <v>22.07</v>
      </c>
      <c r="K71">
        <v>1.1499999999999999</v>
      </c>
      <c r="L71">
        <f>+J71-(H71-J71)</f>
        <v>21.751249999999999</v>
      </c>
      <c r="M71">
        <f>+K71-(I71-K71)</f>
        <v>1.1624999999999999</v>
      </c>
      <c r="N71">
        <f>+J71-(F71-J71)</f>
        <v>21.432499999999997</v>
      </c>
      <c r="O71">
        <f>+K71-(G71-K71)</f>
        <v>1.1749999999999998</v>
      </c>
      <c r="P71">
        <f>+N71-(L71-N71)</f>
        <v>21.113749999999996</v>
      </c>
      <c r="Q71">
        <f>+O71-(M71-O71)</f>
        <v>1.1874999999999998</v>
      </c>
      <c r="R71">
        <f>+P71-(N71-P71)</f>
        <v>20.794999999999995</v>
      </c>
      <c r="S71">
        <f>+Q71-(O71-Q71)</f>
        <v>1.1999999999999997</v>
      </c>
      <c r="W71">
        <v>2030</v>
      </c>
      <c r="X71" t="s">
        <v>8</v>
      </c>
      <c r="Y71">
        <v>27.0356862167827</v>
      </c>
      <c r="Z71">
        <v>48.228099412248397</v>
      </c>
      <c r="AA71">
        <v>27.0356862167827</v>
      </c>
      <c r="AB71">
        <v>48.228099412248397</v>
      </c>
    </row>
    <row r="72" spans="1:50" ht="15.75" x14ac:dyDescent="0.25">
      <c r="A72" s="7" t="s">
        <v>21</v>
      </c>
      <c r="B72">
        <v>8.27</v>
      </c>
      <c r="C72">
        <v>10.130000000000001</v>
      </c>
      <c r="F72">
        <f t="shared" ref="F72:G73" si="39">+B72*10/16+J72*6/16</f>
        <v>8.27</v>
      </c>
      <c r="G72">
        <f t="shared" si="39"/>
        <v>10.130000000000001</v>
      </c>
      <c r="H72">
        <f t="shared" ref="H72:I73" si="40">+B72*5/16+J72*11/16</f>
        <v>8.27</v>
      </c>
      <c r="I72">
        <f t="shared" si="40"/>
        <v>10.130000000000001</v>
      </c>
      <c r="J72">
        <v>8.27</v>
      </c>
      <c r="K72">
        <v>10.130000000000001</v>
      </c>
      <c r="L72">
        <f t="shared" ref="L72:L80" si="41">+J72-(H72-J72)</f>
        <v>8.27</v>
      </c>
      <c r="M72">
        <f>+K72-(I72-K72)</f>
        <v>10.130000000000001</v>
      </c>
      <c r="N72">
        <f t="shared" ref="N72:O80" si="42">+J72-(F72-J72)</f>
        <v>8.27</v>
      </c>
      <c r="O72">
        <f t="shared" si="42"/>
        <v>10.130000000000001</v>
      </c>
      <c r="P72">
        <f t="shared" ref="P72:P73" si="43">+N72-(L72-N72)</f>
        <v>8.27</v>
      </c>
      <c r="Q72">
        <f t="shared" ref="Q72:Q73" si="44">+O72-(M72-O72)</f>
        <v>10.130000000000001</v>
      </c>
      <c r="R72">
        <f t="shared" ref="R72:R73" si="45">+P72-(N72-P72)</f>
        <v>8.27</v>
      </c>
      <c r="S72">
        <f t="shared" ref="S72:S73" si="46">+Q72-(O72-Q72)</f>
        <v>10.130000000000001</v>
      </c>
      <c r="W72">
        <v>2030</v>
      </c>
      <c r="X72" t="s">
        <v>9</v>
      </c>
      <c r="Y72">
        <v>1.18385239038616</v>
      </c>
      <c r="Z72">
        <v>1.4591296374856</v>
      </c>
      <c r="AA72">
        <v>1.18385239038616</v>
      </c>
      <c r="AB72">
        <v>1.4591296374856</v>
      </c>
      <c r="AC72">
        <v>50.628178638748004</v>
      </c>
      <c r="AD72">
        <v>49.687229049734</v>
      </c>
      <c r="AE72">
        <v>28.219538607168861</v>
      </c>
    </row>
    <row r="73" spans="1:50" ht="15.75" x14ac:dyDescent="0.25">
      <c r="A73" s="7" t="s">
        <v>22</v>
      </c>
      <c r="B73">
        <v>4.87</v>
      </c>
      <c r="C73">
        <v>119.86</v>
      </c>
      <c r="F73">
        <f t="shared" si="39"/>
        <v>4.9375</v>
      </c>
      <c r="G73">
        <f t="shared" si="39"/>
        <v>117.80875</v>
      </c>
      <c r="H73">
        <f t="shared" si="40"/>
        <v>4.9937500000000004</v>
      </c>
      <c r="I73">
        <f t="shared" si="40"/>
        <v>116.09937499999999</v>
      </c>
      <c r="J73">
        <v>5.05</v>
      </c>
      <c r="K73">
        <v>114.39</v>
      </c>
      <c r="L73">
        <f t="shared" si="41"/>
        <v>5.1062499999999993</v>
      </c>
      <c r="M73">
        <f>+K73-(I73-K73)</f>
        <v>112.68062500000001</v>
      </c>
      <c r="N73">
        <f t="shared" si="42"/>
        <v>5.1624999999999996</v>
      </c>
      <c r="O73">
        <f t="shared" si="42"/>
        <v>110.97125</v>
      </c>
      <c r="P73">
        <f t="shared" si="43"/>
        <v>5.21875</v>
      </c>
      <c r="Q73">
        <f t="shared" si="44"/>
        <v>109.26187499999999</v>
      </c>
      <c r="R73">
        <f t="shared" si="45"/>
        <v>5.2750000000000004</v>
      </c>
      <c r="S73">
        <f t="shared" si="46"/>
        <v>107.55249999999998</v>
      </c>
      <c r="W73">
        <v>2035</v>
      </c>
      <c r="X73" t="s">
        <v>8</v>
      </c>
      <c r="Y73">
        <v>27.647995551931601</v>
      </c>
      <c r="Z73">
        <v>51.113126336727845</v>
      </c>
      <c r="AA73">
        <v>27.647995551931601</v>
      </c>
      <c r="AB73">
        <v>51.113126336727845</v>
      </c>
      <c r="AC73" t="s">
        <v>17</v>
      </c>
    </row>
    <row r="74" spans="1:50" ht="15.75" x14ac:dyDescent="0.25">
      <c r="A74" s="7" t="s">
        <v>18</v>
      </c>
      <c r="W74">
        <v>2035</v>
      </c>
      <c r="X74" t="s">
        <v>9</v>
      </c>
      <c r="Y74">
        <v>1.2019364072475551</v>
      </c>
      <c r="Z74">
        <v>1.5243534118635549</v>
      </c>
      <c r="AA74">
        <v>1.2019364072475551</v>
      </c>
      <c r="AB74">
        <v>1.5243534118635549</v>
      </c>
      <c r="AC74" t="s">
        <v>17</v>
      </c>
    </row>
    <row r="75" spans="1:50" ht="15.75" x14ac:dyDescent="0.25">
      <c r="A75" s="7" t="s">
        <v>23</v>
      </c>
      <c r="W75">
        <v>2040</v>
      </c>
      <c r="X75" t="s">
        <v>8</v>
      </c>
      <c r="Y75">
        <v>28.260304887080501</v>
      </c>
      <c r="Z75">
        <v>53.9981532612073</v>
      </c>
      <c r="AA75">
        <v>28.260304887080501</v>
      </c>
      <c r="AB75">
        <v>53.9981532612073</v>
      </c>
    </row>
    <row r="76" spans="1:50" ht="15.75" x14ac:dyDescent="0.25">
      <c r="A76" s="7" t="s">
        <v>19</v>
      </c>
      <c r="B76">
        <v>0.01</v>
      </c>
      <c r="C76">
        <v>0.02</v>
      </c>
      <c r="F76">
        <f t="shared" ref="F76:G77" si="47">+B76*10/16+J76*6/16</f>
        <v>0.01</v>
      </c>
      <c r="G76">
        <f t="shared" si="47"/>
        <v>0.02</v>
      </c>
      <c r="H76">
        <f t="shared" ref="H76:I77" si="48">+B76*5/16+J76*11/16</f>
        <v>0.01</v>
      </c>
      <c r="I76">
        <f t="shared" si="48"/>
        <v>0.02</v>
      </c>
      <c r="J76">
        <v>0.01</v>
      </c>
      <c r="K76">
        <v>0.02</v>
      </c>
      <c r="L76">
        <f t="shared" si="41"/>
        <v>0.01</v>
      </c>
      <c r="M76">
        <f>+K76-(I76-K76)</f>
        <v>0.02</v>
      </c>
      <c r="N76">
        <f t="shared" si="42"/>
        <v>0.01</v>
      </c>
      <c r="O76">
        <f t="shared" si="42"/>
        <v>0.02</v>
      </c>
      <c r="P76">
        <f t="shared" ref="P76" si="49">+N76-(L76-N76)</f>
        <v>0.01</v>
      </c>
      <c r="Q76">
        <f t="shared" ref="Q76:Q77" si="50">+O76-(M76-O76)</f>
        <v>0.02</v>
      </c>
      <c r="R76">
        <f t="shared" ref="R76:R77" si="51">+P76-(N76-P76)</f>
        <v>0.01</v>
      </c>
      <c r="S76">
        <f t="shared" ref="S76:S77" si="52">+Q76-(O76-Q76)</f>
        <v>0.02</v>
      </c>
      <c r="W76">
        <v>2040</v>
      </c>
      <c r="X76" t="s">
        <v>9</v>
      </c>
      <c r="Y76">
        <v>1.2200204241089501</v>
      </c>
      <c r="Z76">
        <v>1.58957718624151</v>
      </c>
      <c r="AA76">
        <v>1.2200204241089501</v>
      </c>
      <c r="AB76">
        <v>1.58957718624151</v>
      </c>
    </row>
    <row r="77" spans="1:50" ht="15.75" x14ac:dyDescent="0.25">
      <c r="A77" s="7" t="s">
        <v>5</v>
      </c>
      <c r="B77">
        <v>283.08999999999997</v>
      </c>
      <c r="C77">
        <v>266.25</v>
      </c>
      <c r="F77">
        <f t="shared" si="47"/>
        <v>223.00374999999997</v>
      </c>
      <c r="G77">
        <f t="shared" si="47"/>
        <v>245.39625000000001</v>
      </c>
      <c r="H77">
        <f t="shared" si="48"/>
        <v>172.93187499999999</v>
      </c>
      <c r="I77">
        <f t="shared" si="48"/>
        <v>228.018125</v>
      </c>
      <c r="J77">
        <v>122.86</v>
      </c>
      <c r="K77">
        <v>210.64</v>
      </c>
      <c r="L77">
        <f t="shared" si="41"/>
        <v>72.788125000000008</v>
      </c>
      <c r="M77">
        <f>+K77-(I77-K77)</f>
        <v>193.26187499999997</v>
      </c>
      <c r="N77">
        <f t="shared" si="42"/>
        <v>22.716250000000031</v>
      </c>
      <c r="O77">
        <f t="shared" si="42"/>
        <v>175.88374999999996</v>
      </c>
      <c r="P77">
        <f>+N77</f>
        <v>22.716250000000031</v>
      </c>
      <c r="Q77">
        <f t="shared" si="50"/>
        <v>158.50562499999995</v>
      </c>
      <c r="R77">
        <f t="shared" si="51"/>
        <v>22.716250000000031</v>
      </c>
      <c r="S77">
        <f t="shared" si="52"/>
        <v>141.12749999999994</v>
      </c>
      <c r="W77" t="s">
        <v>61</v>
      </c>
      <c r="X77" t="s">
        <v>8</v>
      </c>
      <c r="Y77">
        <f>+(Y75+Y79)/2</f>
        <v>28.872614222229402</v>
      </c>
      <c r="Z77">
        <f t="shared" ref="Z77:AB77" si="53">+(Z75+Z79)/2</f>
        <v>56.883180185686754</v>
      </c>
      <c r="AA77">
        <f t="shared" si="53"/>
        <v>28.872614222229402</v>
      </c>
      <c r="AB77">
        <f t="shared" si="53"/>
        <v>56.883180185686754</v>
      </c>
    </row>
    <row r="78" spans="1:50" ht="18.75" x14ac:dyDescent="0.25">
      <c r="A78" s="5" t="s">
        <v>24</v>
      </c>
      <c r="W78" t="s">
        <v>61</v>
      </c>
      <c r="X78" t="s">
        <v>9</v>
      </c>
      <c r="Y78">
        <f t="shared" ref="Y78:AB78" si="54">+(Y76+Y80)/2</f>
        <v>1.238104440970345</v>
      </c>
      <c r="Z78">
        <f t="shared" si="54"/>
        <v>1.6548009606194651</v>
      </c>
      <c r="AA78">
        <f t="shared" si="54"/>
        <v>1.238104440970345</v>
      </c>
      <c r="AB78">
        <f t="shared" si="54"/>
        <v>1.6548009606194651</v>
      </c>
    </row>
    <row r="79" spans="1:50" ht="15.75" x14ac:dyDescent="0.25">
      <c r="A79" s="7" t="s">
        <v>25</v>
      </c>
      <c r="B79">
        <v>10.94</v>
      </c>
      <c r="C79">
        <v>0.54</v>
      </c>
      <c r="F79">
        <f t="shared" ref="F79:G80" si="55">+B79*10/16+J79*6/16</f>
        <v>8.8249999999999993</v>
      </c>
      <c r="G79">
        <f t="shared" si="55"/>
        <v>0.42375000000000002</v>
      </c>
      <c r="H79">
        <f t="shared" ref="H79:I80" si="56">+B79*5/16+J79*11/16</f>
        <v>7.0625</v>
      </c>
      <c r="I79">
        <f t="shared" si="56"/>
        <v>0.32687500000000003</v>
      </c>
      <c r="J79">
        <v>5.3</v>
      </c>
      <c r="K79">
        <v>0.23</v>
      </c>
      <c r="L79">
        <f t="shared" si="41"/>
        <v>3.5374999999999996</v>
      </c>
      <c r="M79">
        <f>+K79-(I79-K79)</f>
        <v>0.13312499999999999</v>
      </c>
      <c r="N79">
        <f t="shared" si="42"/>
        <v>1.7750000000000004</v>
      </c>
      <c r="O79">
        <f t="shared" si="42"/>
        <v>3.6250000000000004E-2</v>
      </c>
      <c r="P79">
        <f>+N79</f>
        <v>1.7750000000000004</v>
      </c>
      <c r="Q79">
        <f>+O79</f>
        <v>3.6250000000000004E-2</v>
      </c>
      <c r="R79">
        <f>+P79</f>
        <v>1.7750000000000004</v>
      </c>
      <c r="S79">
        <f t="shared" ref="S79:S80" si="57">+Q79-(O79-Q79)</f>
        <v>3.6250000000000004E-2</v>
      </c>
      <c r="W79" t="s">
        <v>60</v>
      </c>
      <c r="X79" t="s">
        <v>8</v>
      </c>
      <c r="Y79">
        <f t="shared" ref="Y79:AB80" si="58">+Y75+(Y75-Y71)</f>
        <v>29.484923557378302</v>
      </c>
      <c r="Z79">
        <f t="shared" si="58"/>
        <v>59.768207110166202</v>
      </c>
      <c r="AA79">
        <f t="shared" si="58"/>
        <v>29.484923557378302</v>
      </c>
      <c r="AB79">
        <f t="shared" si="58"/>
        <v>59.768207110166202</v>
      </c>
    </row>
    <row r="80" spans="1:50" ht="18.75" x14ac:dyDescent="0.25">
      <c r="A80" s="5" t="s">
        <v>26</v>
      </c>
      <c r="B80">
        <v>13.12</v>
      </c>
      <c r="C80">
        <v>1.96</v>
      </c>
      <c r="F80">
        <f t="shared" si="55"/>
        <v>14.421249999999999</v>
      </c>
      <c r="G80">
        <f t="shared" si="55"/>
        <v>2.1625000000000001</v>
      </c>
      <c r="H80">
        <f t="shared" si="56"/>
        <v>15.505625</v>
      </c>
      <c r="I80">
        <f t="shared" si="56"/>
        <v>2.3312499999999998</v>
      </c>
      <c r="J80">
        <v>16.59</v>
      </c>
      <c r="K80">
        <v>2.5</v>
      </c>
      <c r="L80">
        <f t="shared" si="41"/>
        <v>17.674374999999998</v>
      </c>
      <c r="M80">
        <f>+K80-(I80-K80)</f>
        <v>2.6687500000000002</v>
      </c>
      <c r="N80">
        <f t="shared" si="42"/>
        <v>18.758749999999999</v>
      </c>
      <c r="O80">
        <f t="shared" si="42"/>
        <v>2.8374999999999999</v>
      </c>
      <c r="P80">
        <f t="shared" ref="P80" si="59">+N80-(L80-N80)</f>
        <v>19.843125000000001</v>
      </c>
      <c r="Q80">
        <f t="shared" ref="Q80" si="60">+O80-(M80-O80)</f>
        <v>3.0062499999999996</v>
      </c>
      <c r="R80">
        <f t="shared" ref="R80" si="61">+P80-(N80-P80)</f>
        <v>20.927500000000002</v>
      </c>
      <c r="S80">
        <f t="shared" si="57"/>
        <v>3.1749999999999994</v>
      </c>
      <c r="W80" t="s">
        <v>60</v>
      </c>
      <c r="X80" t="s">
        <v>9</v>
      </c>
      <c r="Y80">
        <f t="shared" si="58"/>
        <v>1.2561884578317402</v>
      </c>
      <c r="Z80">
        <f t="shared" si="58"/>
        <v>1.72002473499742</v>
      </c>
      <c r="AA80">
        <f t="shared" si="58"/>
        <v>1.2561884578317402</v>
      </c>
      <c r="AB80">
        <f t="shared" si="58"/>
        <v>1.72002473499742</v>
      </c>
    </row>
    <row r="81" spans="1:21" ht="15.75" x14ac:dyDescent="0.25">
      <c r="A81" s="7" t="s">
        <v>28</v>
      </c>
    </row>
    <row r="82" spans="1:21" ht="15.75" x14ac:dyDescent="0.25">
      <c r="A82" s="7"/>
    </row>
    <row r="84" spans="1:21" ht="18.75" x14ac:dyDescent="0.25">
      <c r="A84" s="5"/>
      <c r="B84" t="s">
        <v>12</v>
      </c>
      <c r="C84" t="s">
        <v>27</v>
      </c>
      <c r="D84" t="s">
        <v>12</v>
      </c>
      <c r="E84" t="s">
        <v>27</v>
      </c>
      <c r="F84" t="s">
        <v>12</v>
      </c>
      <c r="G84" t="s">
        <v>27</v>
      </c>
      <c r="H84" t="s">
        <v>12</v>
      </c>
      <c r="I84" t="s">
        <v>27</v>
      </c>
      <c r="J84" t="s">
        <v>12</v>
      </c>
      <c r="K84" t="s">
        <v>27</v>
      </c>
      <c r="L84" t="s">
        <v>12</v>
      </c>
      <c r="M84" t="s">
        <v>27</v>
      </c>
      <c r="N84" t="s">
        <v>63</v>
      </c>
      <c r="O84" t="s">
        <v>33</v>
      </c>
      <c r="P84" t="s">
        <v>33</v>
      </c>
      <c r="Q84" t="s">
        <v>32</v>
      </c>
      <c r="R84" t="s">
        <v>31</v>
      </c>
      <c r="S84" t="s">
        <v>32</v>
      </c>
      <c r="T84" t="s">
        <v>33</v>
      </c>
      <c r="U84" t="s">
        <v>32</v>
      </c>
    </row>
    <row r="85" spans="1:21" ht="18.75" x14ac:dyDescent="0.25">
      <c r="A85" s="5"/>
      <c r="B85">
        <v>2018</v>
      </c>
      <c r="C85">
        <v>2018</v>
      </c>
      <c r="F85">
        <v>2020</v>
      </c>
      <c r="G85">
        <v>2020</v>
      </c>
      <c r="H85">
        <v>2025</v>
      </c>
      <c r="I85">
        <v>2025</v>
      </c>
      <c r="J85">
        <v>2030</v>
      </c>
      <c r="K85">
        <v>2030</v>
      </c>
      <c r="L85">
        <v>2033</v>
      </c>
      <c r="M85">
        <v>2033</v>
      </c>
      <c r="N85">
        <v>2035</v>
      </c>
      <c r="O85">
        <v>2035</v>
      </c>
      <c r="P85">
        <v>2040</v>
      </c>
      <c r="Q85">
        <v>2040</v>
      </c>
      <c r="R85">
        <v>2045</v>
      </c>
      <c r="S85">
        <v>2045</v>
      </c>
      <c r="T85">
        <v>2050</v>
      </c>
      <c r="U85">
        <v>2050</v>
      </c>
    </row>
    <row r="86" spans="1:21" ht="18.75" x14ac:dyDescent="0.25">
      <c r="A86" s="5"/>
    </row>
    <row r="87" spans="1:21" ht="15.75" x14ac:dyDescent="0.25">
      <c r="A87" s="7" t="s">
        <v>20</v>
      </c>
      <c r="B87">
        <v>21.2</v>
      </c>
      <c r="C87">
        <v>0.97</v>
      </c>
      <c r="F87">
        <f>+B87*13/15+L87*2/15</f>
        <v>21.066666666666663</v>
      </c>
      <c r="G87">
        <f>+C87*13/15+M87*2/15</f>
        <v>0.96866666666666668</v>
      </c>
      <c r="H87">
        <f>+B87*8/15+L87*7/15</f>
        <v>20.733333333333334</v>
      </c>
      <c r="I87">
        <f>+C87*8/15+M87*7/15</f>
        <v>0.96533333333333338</v>
      </c>
      <c r="J87">
        <f>+B87*3/15+L87*12/15</f>
        <v>20.399999999999999</v>
      </c>
      <c r="K87">
        <f>+C87*3/15+M87*12/15</f>
        <v>0.96199999999999997</v>
      </c>
      <c r="L87">
        <v>20.2</v>
      </c>
      <c r="M87">
        <v>0.96</v>
      </c>
      <c r="N87">
        <f>+L87+2/15*(L87-B87)</f>
        <v>20.066666666666666</v>
      </c>
      <c r="O87">
        <f t="shared" ref="O87:O96" si="62">+M87+2/15*(M87-C87)</f>
        <v>0.95866666666666667</v>
      </c>
      <c r="P87">
        <f t="shared" ref="P87:Q89" si="63">+L87+7/15*(+L87-B87)</f>
        <v>19.733333333333334</v>
      </c>
      <c r="Q87">
        <f t="shared" si="63"/>
        <v>0.95533333333333326</v>
      </c>
      <c r="R87">
        <f t="shared" ref="R87:S89" si="64">+L87+12/15*(+L87-B87)</f>
        <v>19.399999999999999</v>
      </c>
      <c r="S87">
        <f t="shared" si="64"/>
        <v>0.95199999999999996</v>
      </c>
      <c r="T87">
        <f t="shared" ref="T87:U89" si="65">+L87+17/15*(L87-B87)</f>
        <v>19.066666666666666</v>
      </c>
      <c r="U87">
        <f t="shared" si="65"/>
        <v>0.94866666666666666</v>
      </c>
    </row>
    <row r="88" spans="1:21" ht="15.75" x14ac:dyDescent="0.25">
      <c r="A88" s="7" t="s">
        <v>21</v>
      </c>
      <c r="B88">
        <v>6.82</v>
      </c>
      <c r="C88">
        <v>7.1</v>
      </c>
      <c r="F88">
        <f t="shared" ref="F88:F89" si="66">+B88*13/15+L88*2/15</f>
        <v>6.82</v>
      </c>
      <c r="G88">
        <f t="shared" ref="G88:G89" si="67">+C88*13/15+M88*2/15</f>
        <v>7.1</v>
      </c>
      <c r="H88">
        <f t="shared" ref="H88:H96" si="68">+B88*8/15+L88*7/15</f>
        <v>6.82</v>
      </c>
      <c r="I88">
        <f t="shared" ref="I88:I96" si="69">+C88*8/15+M88*7/15</f>
        <v>7.1</v>
      </c>
      <c r="J88">
        <f t="shared" ref="J88:J96" si="70">+B88*3/15+L88*12/15</f>
        <v>6.82</v>
      </c>
      <c r="K88">
        <f t="shared" ref="K88:K96" si="71">+C88*3/15+M88*12/15</f>
        <v>7.0999999999999988</v>
      </c>
      <c r="L88">
        <v>6.82</v>
      </c>
      <c r="M88">
        <v>7.1</v>
      </c>
      <c r="N88">
        <f t="shared" ref="N88:N96" si="72">+L88+2/15*(L88-B88)</f>
        <v>6.82</v>
      </c>
      <c r="O88">
        <f t="shared" si="62"/>
        <v>7.1</v>
      </c>
      <c r="P88">
        <f t="shared" si="63"/>
        <v>6.82</v>
      </c>
      <c r="Q88">
        <f t="shared" si="63"/>
        <v>7.1</v>
      </c>
      <c r="R88">
        <f t="shared" si="64"/>
        <v>6.82</v>
      </c>
      <c r="S88">
        <f t="shared" si="64"/>
        <v>7.1</v>
      </c>
      <c r="T88">
        <f t="shared" si="65"/>
        <v>6.82</v>
      </c>
      <c r="U88">
        <f t="shared" si="65"/>
        <v>7.1</v>
      </c>
    </row>
    <row r="89" spans="1:21" ht="15.75" x14ac:dyDescent="0.25">
      <c r="A89" s="7" t="s">
        <v>22</v>
      </c>
      <c r="B89">
        <v>2.69</v>
      </c>
      <c r="C89">
        <v>23.35</v>
      </c>
      <c r="F89">
        <f t="shared" si="66"/>
        <v>2.69</v>
      </c>
      <c r="G89">
        <f t="shared" si="67"/>
        <v>23.695333333333334</v>
      </c>
      <c r="H89">
        <f t="shared" si="68"/>
        <v>2.6899999999999995</v>
      </c>
      <c r="I89">
        <f t="shared" si="69"/>
        <v>24.558666666666667</v>
      </c>
      <c r="J89">
        <f t="shared" si="70"/>
        <v>2.6900000000000004</v>
      </c>
      <c r="K89">
        <f t="shared" si="71"/>
        <v>25.422000000000004</v>
      </c>
      <c r="L89">
        <v>2.69</v>
      </c>
      <c r="M89">
        <v>25.94</v>
      </c>
      <c r="N89">
        <f t="shared" si="72"/>
        <v>2.69</v>
      </c>
      <c r="O89">
        <f t="shared" si="62"/>
        <v>26.285333333333334</v>
      </c>
      <c r="P89">
        <f t="shared" si="63"/>
        <v>2.69</v>
      </c>
      <c r="Q89">
        <f t="shared" si="63"/>
        <v>27.148666666666667</v>
      </c>
      <c r="R89">
        <f t="shared" si="64"/>
        <v>2.69</v>
      </c>
      <c r="S89">
        <f t="shared" si="64"/>
        <v>28.012</v>
      </c>
      <c r="T89">
        <f t="shared" si="65"/>
        <v>2.69</v>
      </c>
      <c r="U89">
        <f t="shared" si="65"/>
        <v>28.875333333333334</v>
      </c>
    </row>
    <row r="90" spans="1:21" ht="15.75" x14ac:dyDescent="0.25">
      <c r="A90" s="7" t="s">
        <v>18</v>
      </c>
    </row>
    <row r="91" spans="1:21" ht="15.75" x14ac:dyDescent="0.25">
      <c r="A91" s="7" t="s">
        <v>23</v>
      </c>
    </row>
    <row r="92" spans="1:21" ht="15.75" x14ac:dyDescent="0.25">
      <c r="A92" s="7" t="s">
        <v>19</v>
      </c>
      <c r="B92">
        <v>0</v>
      </c>
      <c r="C92">
        <v>0.01</v>
      </c>
      <c r="F92">
        <f t="shared" ref="F92:F93" si="73">+B92*13/15+L92*2/15</f>
        <v>0</v>
      </c>
      <c r="G92">
        <f t="shared" ref="G92:G93" si="74">+C92*13/15+M92*2/15</f>
        <v>0.01</v>
      </c>
      <c r="H92">
        <f t="shared" si="68"/>
        <v>0</v>
      </c>
      <c r="I92">
        <f t="shared" si="69"/>
        <v>0.01</v>
      </c>
      <c r="J92">
        <f t="shared" si="70"/>
        <v>0</v>
      </c>
      <c r="K92">
        <f t="shared" si="71"/>
        <v>0.01</v>
      </c>
      <c r="L92">
        <v>0</v>
      </c>
      <c r="M92">
        <v>0.01</v>
      </c>
      <c r="N92">
        <f t="shared" si="72"/>
        <v>0</v>
      </c>
      <c r="O92">
        <f t="shared" si="62"/>
        <v>0.01</v>
      </c>
      <c r="P92">
        <f>+L92+7/15*(+L92-B92)</f>
        <v>0</v>
      </c>
      <c r="Q92">
        <f>+M92+7/15*(+M92-C92)</f>
        <v>0.01</v>
      </c>
      <c r="R92">
        <f>+L92+12/15*(+L92-B92)</f>
        <v>0</v>
      </c>
      <c r="S92">
        <f>+M92+12/15*(+M92-C92)</f>
        <v>0.01</v>
      </c>
      <c r="T92">
        <f>+L92+17/15*(L92-B92)</f>
        <v>0</v>
      </c>
      <c r="U92">
        <f>+M92+17/15*(M92-C92)</f>
        <v>0.01</v>
      </c>
    </row>
    <row r="93" spans="1:21" ht="15.75" x14ac:dyDescent="0.25">
      <c r="A93" s="7" t="s">
        <v>5</v>
      </c>
      <c r="B93">
        <v>179.92</v>
      </c>
      <c r="C93">
        <v>123.32</v>
      </c>
      <c r="F93">
        <f t="shared" si="73"/>
        <v>170.96666666666667</v>
      </c>
      <c r="G93">
        <f t="shared" si="74"/>
        <v>119.78666666666666</v>
      </c>
      <c r="H93">
        <f t="shared" si="68"/>
        <v>148.58333333333331</v>
      </c>
      <c r="I93">
        <f t="shared" si="69"/>
        <v>110.95333333333332</v>
      </c>
      <c r="J93">
        <f t="shared" si="70"/>
        <v>126.19999999999999</v>
      </c>
      <c r="K93">
        <f t="shared" si="71"/>
        <v>102.11999999999999</v>
      </c>
      <c r="L93">
        <v>112.77</v>
      </c>
      <c r="M93">
        <v>96.82</v>
      </c>
      <c r="N93">
        <f t="shared" si="72"/>
        <v>103.81666666666666</v>
      </c>
      <c r="O93">
        <f t="shared" si="62"/>
        <v>93.286666666666662</v>
      </c>
      <c r="P93">
        <f>+L93+7/15*(+L93-B93)</f>
        <v>81.433333333333337</v>
      </c>
      <c r="Q93">
        <f>+M93+7/15*(+M93-C93)</f>
        <v>84.453333333333319</v>
      </c>
      <c r="R93">
        <f>+L93+12/15*(+L93-B93)</f>
        <v>59.05</v>
      </c>
      <c r="S93">
        <f>+M93+12/15*(+M93-C93)</f>
        <v>75.61999999999999</v>
      </c>
      <c r="T93">
        <f>+L93+17/15*(L93-B93)</f>
        <v>36.666666666666671</v>
      </c>
      <c r="U93">
        <f>+M93+17/15*(M93-C93)</f>
        <v>66.786666666666662</v>
      </c>
    </row>
    <row r="94" spans="1:21" ht="18.75" x14ac:dyDescent="0.25">
      <c r="A94" s="5" t="s">
        <v>24</v>
      </c>
    </row>
    <row r="95" spans="1:21" ht="15.75" x14ac:dyDescent="0.25">
      <c r="A95" s="7" t="s">
        <v>25</v>
      </c>
      <c r="B95">
        <v>4.43</v>
      </c>
      <c r="C95">
        <v>2.17</v>
      </c>
      <c r="F95">
        <f t="shared" ref="F95:F96" si="75">+B95*13/15+L95*2/15</f>
        <v>4.0953333333333335</v>
      </c>
      <c r="G95">
        <f t="shared" ref="G95:G96" si="76">+C95*13/15+M95*2/15</f>
        <v>1.9073333333333333</v>
      </c>
      <c r="H95">
        <f t="shared" si="68"/>
        <v>3.2586666666666666</v>
      </c>
      <c r="I95">
        <f t="shared" si="69"/>
        <v>1.2506666666666666</v>
      </c>
      <c r="J95">
        <f t="shared" si="70"/>
        <v>2.4219999999999997</v>
      </c>
      <c r="K95">
        <f t="shared" si="71"/>
        <v>0.59400000000000008</v>
      </c>
      <c r="L95">
        <v>1.92</v>
      </c>
      <c r="M95">
        <v>0.2</v>
      </c>
      <c r="N95">
        <f t="shared" si="72"/>
        <v>1.5853333333333333</v>
      </c>
      <c r="O95">
        <f t="shared" si="62"/>
        <v>-6.2666666666666648E-2</v>
      </c>
      <c r="P95">
        <f>+L95+7/15*(+L95-B95)</f>
        <v>0.74866666666666659</v>
      </c>
      <c r="Q95">
        <f>+M95+7/15*(+M95-C95)</f>
        <v>-0.71933333333333338</v>
      </c>
      <c r="R95">
        <f>+L95+12/15*(+L95-B95)</f>
        <v>-8.8000000000000078E-2</v>
      </c>
      <c r="S95">
        <f>+M95+12/15*(+M95-C95)</f>
        <v>-1.3760000000000001</v>
      </c>
      <c r="T95">
        <f>+L95+17/15*(L95-B95)</f>
        <v>-0.92466666666666653</v>
      </c>
      <c r="U95">
        <f>+M95+17/15*(M95-C95)</f>
        <v>-2.0326666666666666</v>
      </c>
    </row>
    <row r="96" spans="1:21" ht="18.75" x14ac:dyDescent="0.25">
      <c r="A96" s="5" t="s">
        <v>26</v>
      </c>
      <c r="B96">
        <v>18.329999999999998</v>
      </c>
      <c r="C96">
        <v>3.56</v>
      </c>
      <c r="F96">
        <f t="shared" si="75"/>
        <v>19.685999999999996</v>
      </c>
      <c r="G96">
        <f t="shared" si="76"/>
        <v>3.8186666666666667</v>
      </c>
      <c r="H96">
        <f t="shared" si="68"/>
        <v>23.076000000000001</v>
      </c>
      <c r="I96">
        <f t="shared" si="69"/>
        <v>4.4653333333333336</v>
      </c>
      <c r="J96">
        <f t="shared" si="70"/>
        <v>26.466000000000001</v>
      </c>
      <c r="K96">
        <f t="shared" si="71"/>
        <v>5.1120000000000001</v>
      </c>
      <c r="L96">
        <v>28.5</v>
      </c>
      <c r="M96">
        <v>5.5</v>
      </c>
      <c r="N96">
        <f t="shared" si="72"/>
        <v>29.856000000000002</v>
      </c>
      <c r="O96">
        <f t="shared" si="62"/>
        <v>5.7586666666666666</v>
      </c>
      <c r="P96">
        <f>+L96+7/15*(+L96-B96)</f>
        <v>33.246000000000002</v>
      </c>
      <c r="Q96">
        <f>+M96+7/15*(+M96-C96)</f>
        <v>6.4053333333333331</v>
      </c>
      <c r="R96">
        <f>+L96+12/15*(+L96-B96)</f>
        <v>36.636000000000003</v>
      </c>
      <c r="S96">
        <f>+M96+12/15*(+M96-C96)</f>
        <v>7.0519999999999996</v>
      </c>
      <c r="T96">
        <f>+L96+17/15*(L96-B96)</f>
        <v>40.026000000000003</v>
      </c>
      <c r="U96">
        <f>+M96+17/15*(M96-C96)</f>
        <v>7.6986666666666661</v>
      </c>
    </row>
    <row r="97" spans="1:11" ht="15.75" x14ac:dyDescent="0.25">
      <c r="A97" s="7" t="s">
        <v>28</v>
      </c>
    </row>
    <row r="100" spans="1:11" x14ac:dyDescent="0.25">
      <c r="C100" t="s">
        <v>66</v>
      </c>
    </row>
    <row r="102" spans="1:11" x14ac:dyDescent="0.25">
      <c r="C102" t="s">
        <v>10</v>
      </c>
      <c r="D102" t="s">
        <v>11</v>
      </c>
      <c r="E102" t="s">
        <v>12</v>
      </c>
      <c r="F102" t="s">
        <v>11</v>
      </c>
      <c r="G102" t="s">
        <v>43</v>
      </c>
    </row>
    <row r="103" spans="1:11" x14ac:dyDescent="0.25">
      <c r="A103">
        <v>2018</v>
      </c>
      <c r="B103" t="s">
        <v>65</v>
      </c>
      <c r="C103" s="12">
        <v>26.46</v>
      </c>
      <c r="D103" s="12">
        <v>32.159999999999997</v>
      </c>
      <c r="E103" s="12">
        <v>26.46</v>
      </c>
      <c r="F103" s="12">
        <v>32.159999999999997</v>
      </c>
      <c r="K103" t="s">
        <v>67</v>
      </c>
    </row>
    <row r="104" spans="1:11" x14ac:dyDescent="0.25">
      <c r="A104">
        <v>2020</v>
      </c>
      <c r="B104" t="s">
        <v>65</v>
      </c>
      <c r="C104" s="12">
        <v>23.459246499218199</v>
      </c>
      <c r="D104" s="12">
        <v>32.726510735283199</v>
      </c>
      <c r="E104" s="12">
        <v>23.459246499218199</v>
      </c>
      <c r="F104" s="12">
        <v>32.726510735283199</v>
      </c>
    </row>
    <row r="105" spans="1:11" x14ac:dyDescent="0.25">
      <c r="A105">
        <v>2025</v>
      </c>
      <c r="B105" t="s">
        <v>65</v>
      </c>
      <c r="C105" s="12">
        <v>18.379717897528799</v>
      </c>
      <c r="D105" s="12">
        <v>33.229993113862299</v>
      </c>
      <c r="E105" s="12">
        <v>18.379717897528799</v>
      </c>
      <c r="F105" s="12">
        <v>33.229993113862299</v>
      </c>
    </row>
    <row r="106" spans="1:11" x14ac:dyDescent="0.25">
      <c r="A106">
        <v>2030</v>
      </c>
      <c r="B106" t="s">
        <v>65</v>
      </c>
      <c r="C106" s="12">
        <v>16.4851561102491</v>
      </c>
      <c r="D106" s="12">
        <v>34.540103632388998</v>
      </c>
      <c r="E106" s="12">
        <v>16.4851561102491</v>
      </c>
      <c r="F106" s="12">
        <v>34.540103632388998</v>
      </c>
    </row>
    <row r="107" spans="1:11" x14ac:dyDescent="0.25">
      <c r="A107">
        <v>2033</v>
      </c>
      <c r="B107" t="s">
        <v>65</v>
      </c>
      <c r="C107" s="12">
        <v>16.1999056741736</v>
      </c>
      <c r="D107" s="12">
        <v>35.383835244528797</v>
      </c>
      <c r="E107" s="12">
        <v>16.1999056741736</v>
      </c>
      <c r="F107" s="12">
        <v>35.383835244528797</v>
      </c>
    </row>
    <row r="108" spans="1:11" x14ac:dyDescent="0.25">
      <c r="A108">
        <v>2035</v>
      </c>
      <c r="B108" t="s">
        <v>65</v>
      </c>
      <c r="C108" s="12">
        <f>+(C107*0.6+C109*0.4)</f>
        <v>16.528132949665718</v>
      </c>
      <c r="D108" s="12">
        <f t="shared" ref="D108:F108" si="77">+(D107*0.6+D109*0.4)</f>
        <v>36.320023514829195</v>
      </c>
      <c r="E108" s="12">
        <f t="shared" si="77"/>
        <v>16.528132949665718</v>
      </c>
      <c r="F108" s="12">
        <f t="shared" si="77"/>
        <v>36.320023514829195</v>
      </c>
      <c r="G108" t="s">
        <v>17</v>
      </c>
    </row>
    <row r="109" spans="1:11" x14ac:dyDescent="0.25">
      <c r="A109">
        <v>2040</v>
      </c>
      <c r="B109" t="s">
        <v>65</v>
      </c>
      <c r="C109" s="12">
        <v>17.020473862903899</v>
      </c>
      <c r="D109" s="12">
        <v>37.724305920279797</v>
      </c>
      <c r="E109" s="12">
        <v>17.020473862903899</v>
      </c>
      <c r="F109" s="12">
        <v>37.724305920279797</v>
      </c>
    </row>
    <row r="110" spans="1:11" x14ac:dyDescent="0.25">
      <c r="A110">
        <v>2045</v>
      </c>
      <c r="B110" t="s">
        <v>65</v>
      </c>
      <c r="C110" s="12">
        <f>+(C109+C111)/2</f>
        <v>18.09526650897385</v>
      </c>
      <c r="D110" s="12">
        <f>+(D109+D111)/2</f>
        <v>39.485794833881748</v>
      </c>
      <c r="E110" s="12">
        <f>+(E109+E111)/2</f>
        <v>18.09526650897385</v>
      </c>
      <c r="F110" s="12">
        <f>+(F109+F111)/2</f>
        <v>39.485794833881748</v>
      </c>
      <c r="G110" t="s">
        <v>17</v>
      </c>
    </row>
    <row r="111" spans="1:11" x14ac:dyDescent="0.25">
      <c r="A111">
        <v>2050</v>
      </c>
      <c r="B111" t="s">
        <v>65</v>
      </c>
      <c r="C111" s="12">
        <v>19.170059155043798</v>
      </c>
      <c r="D111" s="12">
        <v>41.247283747483699</v>
      </c>
      <c r="E111" s="12">
        <v>19.170059155043798</v>
      </c>
      <c r="F111" s="12">
        <v>41.247283747483699</v>
      </c>
    </row>
    <row r="112" spans="1:11" x14ac:dyDescent="0.25">
      <c r="C112" s="12"/>
      <c r="D112" s="12"/>
      <c r="E112" s="12"/>
      <c r="F112" s="12"/>
    </row>
    <row r="113" spans="1:20" x14ac:dyDescent="0.25">
      <c r="C113" s="12"/>
      <c r="D113" s="12"/>
      <c r="E113" s="12"/>
      <c r="F113" s="12"/>
    </row>
    <row r="114" spans="1:20" x14ac:dyDescent="0.25">
      <c r="A114" t="s">
        <v>29</v>
      </c>
      <c r="C114" t="s">
        <v>68</v>
      </c>
      <c r="D114" t="s">
        <v>68</v>
      </c>
      <c r="E114" t="s">
        <v>69</v>
      </c>
      <c r="F114" t="s">
        <v>69</v>
      </c>
    </row>
    <row r="115" spans="1:20" x14ac:dyDescent="0.25">
      <c r="A115" s="12"/>
      <c r="B115" s="12"/>
      <c r="C115" s="12" t="s">
        <v>10</v>
      </c>
      <c r="D115" s="12" t="s">
        <v>11</v>
      </c>
      <c r="E115" s="12" t="s">
        <v>12</v>
      </c>
      <c r="F115" s="12" t="s">
        <v>11</v>
      </c>
      <c r="G115" s="12"/>
      <c r="H115" s="12"/>
      <c r="I115" s="12"/>
      <c r="J115" s="12"/>
    </row>
    <row r="116" spans="1:20" x14ac:dyDescent="0.25">
      <c r="A116" s="12">
        <v>2018</v>
      </c>
      <c r="B116" s="12" t="s">
        <v>64</v>
      </c>
      <c r="C116" s="12">
        <f>+B93</f>
        <v>179.92</v>
      </c>
      <c r="D116" s="12">
        <f>+C93</f>
        <v>123.32</v>
      </c>
      <c r="E116" s="12">
        <f>+C116</f>
        <v>179.92</v>
      </c>
      <c r="F116" s="12">
        <f>+D116</f>
        <v>123.32</v>
      </c>
      <c r="G116" s="12"/>
      <c r="H116" s="12"/>
      <c r="I116" s="12">
        <v>179.92</v>
      </c>
      <c r="J116" s="12">
        <v>123.32</v>
      </c>
      <c r="K116">
        <f>+E116-C116</f>
        <v>0</v>
      </c>
      <c r="L116">
        <f>+F116-D116</f>
        <v>0</v>
      </c>
    </row>
    <row r="117" spans="1:20" x14ac:dyDescent="0.25">
      <c r="A117" s="12">
        <v>2020</v>
      </c>
      <c r="B117" s="12" t="s">
        <v>64</v>
      </c>
      <c r="C117" s="12">
        <f>+SUM(F87:F89)+SUM(F92)+SUM(F95:F96)+C104+P13</f>
        <v>156.78724649921818</v>
      </c>
      <c r="D117" s="12">
        <f>+SUM(G87:G89)+SUM(G92)+SUM(G95:G96)+D104+Q13</f>
        <v>114.70651073528319</v>
      </c>
      <c r="E117" s="12">
        <f>+C117</f>
        <v>156.78724649921818</v>
      </c>
      <c r="F117" s="12">
        <f>+D117</f>
        <v>114.70651073528319</v>
      </c>
      <c r="G117" s="12"/>
      <c r="H117" s="12">
        <f t="shared" ref="H117:H123" si="78">+F117-D117</f>
        <v>0</v>
      </c>
      <c r="I117" s="12">
        <v>179.92</v>
      </c>
      <c r="J117" s="12">
        <v>123.32</v>
      </c>
      <c r="K117">
        <f t="shared" ref="K117:K124" si="79">+E117-C117</f>
        <v>0</v>
      </c>
      <c r="L117">
        <f t="shared" ref="L117:L124" si="80">+F117-D117</f>
        <v>0</v>
      </c>
      <c r="O117">
        <f>+C$116-C117</f>
        <v>23.132753500781803</v>
      </c>
      <c r="P117">
        <f t="shared" ref="P117:P124" si="81">+D$116-D117</f>
        <v>8.6134892647168044</v>
      </c>
      <c r="Q117">
        <f t="shared" ref="Q117:Q124" si="82">+E$116-E117</f>
        <v>23.132753500781803</v>
      </c>
      <c r="R117">
        <f t="shared" ref="R117:R124" si="83">+F$116-F117</f>
        <v>8.6134892647168044</v>
      </c>
      <c r="S117">
        <f>+K117/O117*100</f>
        <v>0</v>
      </c>
      <c r="T117">
        <f>+L117/R117*100</f>
        <v>0</v>
      </c>
    </row>
    <row r="118" spans="1:20" x14ac:dyDescent="0.25">
      <c r="A118" s="12">
        <v>2025</v>
      </c>
      <c r="B118" s="12" t="s">
        <v>64</v>
      </c>
      <c r="C118" s="12">
        <f>+SUM(H87:H89)+SUM(H92)+SUM(H95:H96)+C105+P14</f>
        <v>127.44082125289088</v>
      </c>
      <c r="D118" s="12">
        <f>+SUM(I87:I89)+SUM(I92)+SUM(I95:I96)+D105+Q14</f>
        <v>104.28165117630772</v>
      </c>
      <c r="E118" s="12">
        <f>+C118+H3</f>
        <v>127.50445118305387</v>
      </c>
      <c r="F118" s="12">
        <f>+D118+I3</f>
        <v>105.23750244561671</v>
      </c>
      <c r="G118" s="12" t="s">
        <v>17</v>
      </c>
      <c r="H118" s="12">
        <f t="shared" si="78"/>
        <v>0.95585126930899378</v>
      </c>
      <c r="I118" s="12">
        <v>179.92</v>
      </c>
      <c r="J118" s="12">
        <v>123.32</v>
      </c>
      <c r="K118">
        <f t="shared" si="79"/>
        <v>6.3629930162989012E-2</v>
      </c>
      <c r="L118">
        <f t="shared" si="80"/>
        <v>0.95585126930899378</v>
      </c>
      <c r="M118">
        <f>+K118/I118*100</f>
        <v>3.5365679281341156E-2</v>
      </c>
      <c r="N118">
        <f>+L118/J118*100</f>
        <v>0.77509833709778941</v>
      </c>
      <c r="O118">
        <f t="shared" ref="O118:O124" si="84">+C$116-C118</f>
        <v>52.479178747109103</v>
      </c>
      <c r="P118">
        <f t="shared" si="81"/>
        <v>19.038348823692274</v>
      </c>
      <c r="Q118">
        <f t="shared" si="82"/>
        <v>52.415548816946114</v>
      </c>
      <c r="R118">
        <f t="shared" si="83"/>
        <v>18.082497554383281</v>
      </c>
      <c r="S118">
        <f t="shared" ref="S118:S124" si="85">+K118/O118*100</f>
        <v>0.12124795334472371</v>
      </c>
      <c r="T118">
        <f>+L118/P118*100</f>
        <v>5.0206626538929919</v>
      </c>
    </row>
    <row r="119" spans="1:20" x14ac:dyDescent="0.25">
      <c r="A119" s="12">
        <v>2030</v>
      </c>
      <c r="B119" s="12" t="s">
        <v>64</v>
      </c>
      <c r="C119" s="12">
        <f>+SUM(J$87:J$89)+SUM(J$92)+SUM(J$95:J$96)+C106+P15</f>
        <v>115.52011526334597</v>
      </c>
      <c r="D119" s="12">
        <f>+SUM(K$87:K$89)+SUM(K$92)+SUM(K$95:K$96)+D106+Q15</f>
        <v>97.556119120875238</v>
      </c>
      <c r="E119" s="12">
        <f t="shared" ref="E119:F119" si="86">+C119+H4</f>
        <v>115.54901504061297</v>
      </c>
      <c r="F119" s="12">
        <f t="shared" si="86"/>
        <v>98.575750102491241</v>
      </c>
      <c r="G119" s="12"/>
      <c r="H119" s="12">
        <f t="shared" si="78"/>
        <v>1.0196309816160039</v>
      </c>
      <c r="I119" s="12">
        <v>179.92</v>
      </c>
      <c r="J119" s="12">
        <v>123.32</v>
      </c>
      <c r="K119">
        <f t="shared" si="79"/>
        <v>2.8899777267000104E-2</v>
      </c>
      <c r="L119">
        <f t="shared" si="80"/>
        <v>1.0196309816160039</v>
      </c>
      <c r="M119">
        <f t="shared" ref="M119:M124" si="87">+K119/I119*100</f>
        <v>1.6062570735326871E-2</v>
      </c>
      <c r="N119">
        <f t="shared" ref="N119:N124" si="88">+L119/J119*100</f>
        <v>0.82681720857606544</v>
      </c>
      <c r="O119">
        <f t="shared" si="84"/>
        <v>64.399884736654016</v>
      </c>
      <c r="P119">
        <f t="shared" si="81"/>
        <v>25.763880879124756</v>
      </c>
      <c r="Q119">
        <f t="shared" si="82"/>
        <v>64.370984959387016</v>
      </c>
      <c r="R119">
        <f t="shared" si="83"/>
        <v>24.744249897508752</v>
      </c>
      <c r="S119">
        <f t="shared" si="85"/>
        <v>4.4875510857166845E-2</v>
      </c>
      <c r="T119">
        <f t="shared" ref="T119:T124" si="89">+L119/P119*100</f>
        <v>3.9575985714254802</v>
      </c>
    </row>
    <row r="120" spans="1:20" x14ac:dyDescent="0.25">
      <c r="A120" s="12">
        <v>2033</v>
      </c>
      <c r="B120" s="12" t="s">
        <v>64</v>
      </c>
      <c r="C120" s="12">
        <f>+SUM(L$87:L$89)+SUM(L$92)+SUM(L$95:L$96)+C107+P16</f>
        <v>115.05170253584278</v>
      </c>
      <c r="D120" s="12">
        <f>+SUM(M$87:M$89)+SUM(M$92)+SUM(M$95:M$96)+D107+Q16</f>
        <v>97.530171814801008</v>
      </c>
      <c r="E120" s="12">
        <f t="shared" ref="E120:F120" si="90">+C120+H5</f>
        <v>115.08127368901486</v>
      </c>
      <c r="F120" s="12">
        <f t="shared" si="90"/>
        <v>98.616289574601296</v>
      </c>
      <c r="G120" s="12" t="s">
        <v>17</v>
      </c>
      <c r="H120" s="12">
        <f t="shared" si="78"/>
        <v>1.0861177598002882</v>
      </c>
      <c r="I120" s="12">
        <v>179.92</v>
      </c>
      <c r="J120" s="12">
        <v>123.32</v>
      </c>
      <c r="K120">
        <f t="shared" si="79"/>
        <v>2.9571153172085474E-2</v>
      </c>
      <c r="L120">
        <f t="shared" si="80"/>
        <v>1.0861177598002882</v>
      </c>
      <c r="M120">
        <f t="shared" si="87"/>
        <v>1.643572319480073E-2</v>
      </c>
      <c r="N120">
        <f t="shared" si="88"/>
        <v>0.88073123564733069</v>
      </c>
      <c r="O120">
        <f t="shared" si="84"/>
        <v>64.868297464157209</v>
      </c>
      <c r="P120">
        <f t="shared" si="81"/>
        <v>25.789828185198985</v>
      </c>
      <c r="Q120">
        <f t="shared" si="82"/>
        <v>64.838726310985123</v>
      </c>
      <c r="R120">
        <f t="shared" si="83"/>
        <v>24.703710425398697</v>
      </c>
      <c r="S120">
        <f t="shared" si="85"/>
        <v>4.5586448740118281E-2</v>
      </c>
      <c r="T120">
        <f t="shared" si="89"/>
        <v>4.2114191378119417</v>
      </c>
    </row>
    <row r="121" spans="1:20" x14ac:dyDescent="0.25">
      <c r="A121" s="12">
        <v>2035</v>
      </c>
      <c r="B121" s="12" t="s">
        <v>64</v>
      </c>
      <c r="C121" s="12">
        <f>+SUM(N$87:N$89)+SUM(N$92)+SUM(N$95:N$96)+C108+P17</f>
        <v>115.25782161704977</v>
      </c>
      <c r="D121" s="12">
        <f>+SUM(O$87:O$89)+SUM(O$92)+SUM(O$95:O$96)+D108+Q17</f>
        <v>97.886574139625367</v>
      </c>
      <c r="E121" s="12">
        <f t="shared" ref="E121:F121" si="91">+C121+H6</f>
        <v>115.28784035415858</v>
      </c>
      <c r="F121" s="12">
        <f t="shared" si="91"/>
        <v>99.017016418215164</v>
      </c>
      <c r="G121" s="12"/>
      <c r="H121" s="12">
        <f t="shared" si="78"/>
        <v>1.130442278589797</v>
      </c>
      <c r="I121" s="12">
        <v>179.92</v>
      </c>
      <c r="J121" s="12">
        <v>123.32</v>
      </c>
      <c r="K121">
        <f t="shared" si="79"/>
        <v>3.0018737108804316E-2</v>
      </c>
      <c r="L121">
        <f t="shared" si="80"/>
        <v>1.130442278589797</v>
      </c>
      <c r="M121">
        <f t="shared" si="87"/>
        <v>1.6684491501114004E-2</v>
      </c>
      <c r="N121">
        <f t="shared" si="88"/>
        <v>0.9166739203614962</v>
      </c>
      <c r="O121">
        <f t="shared" si="84"/>
        <v>64.662178382950216</v>
      </c>
      <c r="P121">
        <f t="shared" si="81"/>
        <v>25.433425860374626</v>
      </c>
      <c r="Q121">
        <f t="shared" si="82"/>
        <v>64.632159645841412</v>
      </c>
      <c r="R121">
        <f t="shared" si="83"/>
        <v>24.302983581784829</v>
      </c>
      <c r="S121">
        <f t="shared" si="85"/>
        <v>4.642394960934304E-2</v>
      </c>
      <c r="T121">
        <f t="shared" si="89"/>
        <v>4.4447110066718549</v>
      </c>
    </row>
    <row r="122" spans="1:20" x14ac:dyDescent="0.25">
      <c r="A122" s="12">
        <v>2040</v>
      </c>
      <c r="B122" s="12" t="s">
        <v>64</v>
      </c>
      <c r="C122" s="12">
        <f>+SUM(P$87:P$89)+SUM(P$92)+SUM(P$95:P$96)+C109+P18</f>
        <v>115.44489204457513</v>
      </c>
      <c r="D122" s="12">
        <f>+SUM(Q$87:Q$89)+SUM(Q$92)+SUM(Q$95:Q$96)+D109+Q18</f>
        <v>97.8413916813859</v>
      </c>
      <c r="E122" s="12">
        <f t="shared" ref="E122:F122" si="92">+C122+H7</f>
        <v>115.47602974152574</v>
      </c>
      <c r="F122" s="12">
        <f t="shared" si="92"/>
        <v>99.082645256949505</v>
      </c>
      <c r="G122" s="12"/>
      <c r="H122" s="12">
        <f t="shared" si="78"/>
        <v>1.2412535755636043</v>
      </c>
      <c r="I122" s="12">
        <v>179.92</v>
      </c>
      <c r="J122" s="12">
        <v>123.32</v>
      </c>
      <c r="K122">
        <f t="shared" si="79"/>
        <v>3.1137696950608529E-2</v>
      </c>
      <c r="L122">
        <f t="shared" si="80"/>
        <v>1.2412535755636043</v>
      </c>
      <c r="M122">
        <f t="shared" si="87"/>
        <v>1.730641226690114E-2</v>
      </c>
      <c r="N122">
        <f t="shared" si="88"/>
        <v>1.0065306321469383</v>
      </c>
      <c r="O122">
        <f t="shared" si="84"/>
        <v>64.475107955424861</v>
      </c>
      <c r="P122">
        <f t="shared" si="81"/>
        <v>25.478608318614093</v>
      </c>
      <c r="Q122">
        <f t="shared" si="82"/>
        <v>64.443970258474252</v>
      </c>
      <c r="R122">
        <f t="shared" si="83"/>
        <v>24.237354743050489</v>
      </c>
      <c r="S122">
        <f t="shared" si="85"/>
        <v>4.8294136974746452E-2</v>
      </c>
      <c r="T122">
        <f t="shared" si="89"/>
        <v>4.8717479386688973</v>
      </c>
    </row>
    <row r="123" spans="1:20" x14ac:dyDescent="0.25">
      <c r="A123" s="12">
        <v>2045</v>
      </c>
      <c r="B123" s="12" t="s">
        <v>64</v>
      </c>
      <c r="C123" s="12">
        <f>+SUM(R$87:R$89)+SUM(R$92)+SUM(R$95:R$96)+C110+P19</f>
        <v>119.85988330023766</v>
      </c>
      <c r="D123" s="12">
        <f>+SUM(S$87:S$89)+SUM(S$92)+SUM(S$95:S$96)+D110+Q19</f>
        <v>100.27749124526252</v>
      </c>
      <c r="E123" s="12">
        <f t="shared" ref="E123:F123" si="93">+C123+H8</f>
        <v>119.89208860196111</v>
      </c>
      <c r="F123" s="12">
        <f t="shared" si="93"/>
        <v>101.57722219042357</v>
      </c>
      <c r="G123" s="12"/>
      <c r="H123" s="12">
        <f t="shared" si="78"/>
        <v>1.2997309451610448</v>
      </c>
      <c r="I123" s="12">
        <v>179.92</v>
      </c>
      <c r="J123" s="12">
        <v>123.32</v>
      </c>
      <c r="K123">
        <f t="shared" si="79"/>
        <v>3.220530172345093E-2</v>
      </c>
      <c r="L123">
        <f t="shared" si="80"/>
        <v>1.2997309451610448</v>
      </c>
      <c r="M123">
        <f t="shared" si="87"/>
        <v>1.789978975291848E-2</v>
      </c>
      <c r="N123">
        <f t="shared" si="88"/>
        <v>1.0539498420053883</v>
      </c>
      <c r="O123">
        <f t="shared" si="84"/>
        <v>60.060116699762332</v>
      </c>
      <c r="P123">
        <f t="shared" si="81"/>
        <v>23.042508754737469</v>
      </c>
      <c r="Q123">
        <f t="shared" si="82"/>
        <v>60.027911398038881</v>
      </c>
      <c r="R123">
        <f t="shared" si="83"/>
        <v>21.742777809576424</v>
      </c>
      <c r="S123">
        <f t="shared" si="85"/>
        <v>5.3621776801473273E-2</v>
      </c>
      <c r="T123">
        <f t="shared" si="89"/>
        <v>5.6405791530569527</v>
      </c>
    </row>
    <row r="124" spans="1:20" x14ac:dyDescent="0.25">
      <c r="A124" s="12">
        <v>2050</v>
      </c>
      <c r="B124" s="12" t="s">
        <v>64</v>
      </c>
      <c r="C124" s="12">
        <f>+SUM(T$87:T$89)+SUM(T$92)+SUM(T$95:T$96)+C111+P20</f>
        <v>124.27487455590017</v>
      </c>
      <c r="D124" s="12">
        <f>+SUM(U$87:U$89)+SUM(U$92)+SUM(U$95:U$96)+D111+Q20</f>
        <v>102.71359080913912</v>
      </c>
      <c r="E124" s="12">
        <f t="shared" ref="E124" si="94">+C124+H9</f>
        <v>124.30814746239648</v>
      </c>
      <c r="F124" s="12">
        <f t="shared" ref="F124" si="95">+D124+I9</f>
        <v>104.07179912389762</v>
      </c>
      <c r="G124" s="12"/>
      <c r="H124" s="12">
        <f t="shared" ref="H124" si="96">+F124-D124</f>
        <v>1.3582083147584996</v>
      </c>
      <c r="I124" s="12">
        <v>179.92</v>
      </c>
      <c r="J124" s="12">
        <v>123.32</v>
      </c>
      <c r="K124">
        <f t="shared" si="79"/>
        <v>3.3272906496307542E-2</v>
      </c>
      <c r="L124">
        <f t="shared" si="80"/>
        <v>1.3582083147584996</v>
      </c>
      <c r="M124">
        <f t="shared" si="87"/>
        <v>1.8493167238943724E-2</v>
      </c>
      <c r="N124">
        <f t="shared" si="88"/>
        <v>1.1013690518638497</v>
      </c>
      <c r="O124">
        <f t="shared" si="84"/>
        <v>55.645125444099818</v>
      </c>
      <c r="P124">
        <f t="shared" si="81"/>
        <v>20.606409190860873</v>
      </c>
      <c r="Q124">
        <f t="shared" si="82"/>
        <v>55.611852537603511</v>
      </c>
      <c r="R124">
        <f t="shared" si="83"/>
        <v>19.248200876102374</v>
      </c>
      <c r="S124">
        <f t="shared" si="85"/>
        <v>5.9794827005526227E-2</v>
      </c>
      <c r="T124">
        <f t="shared" si="89"/>
        <v>6.5911935562304427</v>
      </c>
    </row>
  </sheetData>
  <mergeCells count="5">
    <mergeCell ref="A1:A2"/>
    <mergeCell ref="B1:D1"/>
    <mergeCell ref="E1:G1"/>
    <mergeCell ref="A11:A12"/>
    <mergeCell ref="O10:O11"/>
  </mergeCells>
  <pageMargins left="0.7" right="0.7" top="0.75" bottom="0.75" header="0.3" footer="0.3"/>
  <pageSetup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194A1-DA65-4254-812A-D49D7EBB0B64}">
  <dimension ref="A1:E13"/>
  <sheetViews>
    <sheetView workbookViewId="0">
      <selection activeCell="A10" sqref="A10"/>
    </sheetView>
  </sheetViews>
  <sheetFormatPr defaultRowHeight="15" x14ac:dyDescent="0.25"/>
  <sheetData>
    <row r="1" spans="1:5" x14ac:dyDescent="0.25">
      <c r="A1">
        <v>45.82</v>
      </c>
      <c r="B1">
        <v>21.11</v>
      </c>
      <c r="C1">
        <f>+A1*0.75+B1*0.25</f>
        <v>39.642499999999998</v>
      </c>
      <c r="D1">
        <f>+(A1+B1)/2</f>
        <v>33.465000000000003</v>
      </c>
      <c r="E1">
        <f>+A1*0.25+B1*0.75</f>
        <v>27.287500000000001</v>
      </c>
    </row>
    <row r="2" spans="1:5" x14ac:dyDescent="0.25">
      <c r="A2">
        <v>43.15</v>
      </c>
      <c r="B2">
        <v>41.63</v>
      </c>
      <c r="C2">
        <f t="shared" ref="C2:C10" si="0">+A2*0.75+B2*0.25</f>
        <v>42.769999999999996</v>
      </c>
      <c r="D2">
        <f t="shared" ref="D2:D10" si="1">+(A2+B2)/2</f>
        <v>42.39</v>
      </c>
      <c r="E2">
        <f t="shared" ref="E2:E10" si="2">+A2*0.25+B2*0.75</f>
        <v>42.010000000000005</v>
      </c>
    </row>
    <row r="3" spans="1:5" x14ac:dyDescent="0.25">
      <c r="A3">
        <v>59.88</v>
      </c>
      <c r="B3">
        <v>43</v>
      </c>
      <c r="C3">
        <f t="shared" si="0"/>
        <v>55.660000000000004</v>
      </c>
      <c r="D3">
        <f t="shared" si="1"/>
        <v>51.44</v>
      </c>
      <c r="E3">
        <f t="shared" si="2"/>
        <v>47.22</v>
      </c>
    </row>
    <row r="4" spans="1:5" x14ac:dyDescent="0.25">
      <c r="A4">
        <v>45.65</v>
      </c>
      <c r="B4">
        <v>44.36</v>
      </c>
      <c r="C4">
        <f t="shared" si="0"/>
        <v>45.327500000000001</v>
      </c>
      <c r="D4">
        <f t="shared" si="1"/>
        <v>45.004999999999995</v>
      </c>
      <c r="E4">
        <f t="shared" si="2"/>
        <v>44.682499999999997</v>
      </c>
    </row>
    <row r="5" spans="1:5" x14ac:dyDescent="0.25">
      <c r="A5">
        <v>184.17</v>
      </c>
      <c r="B5">
        <v>51.98</v>
      </c>
      <c r="C5">
        <f t="shared" si="0"/>
        <v>151.1225</v>
      </c>
      <c r="D5">
        <f t="shared" si="1"/>
        <v>118.07499999999999</v>
      </c>
      <c r="E5">
        <f t="shared" si="2"/>
        <v>85.027500000000003</v>
      </c>
    </row>
    <row r="6" spans="1:5" x14ac:dyDescent="0.25">
      <c r="A6">
        <v>88.95</v>
      </c>
      <c r="B6">
        <v>31.29</v>
      </c>
      <c r="C6">
        <f t="shared" si="0"/>
        <v>74.535000000000011</v>
      </c>
      <c r="D6">
        <f t="shared" si="1"/>
        <v>60.120000000000005</v>
      </c>
      <c r="E6">
        <f t="shared" si="2"/>
        <v>45.704999999999998</v>
      </c>
    </row>
    <row r="7" spans="1:5" x14ac:dyDescent="0.25">
      <c r="A7">
        <v>290.29000000000002</v>
      </c>
      <c r="B7">
        <v>130.38</v>
      </c>
      <c r="C7">
        <f t="shared" si="0"/>
        <v>250.31250000000003</v>
      </c>
      <c r="D7">
        <f t="shared" si="1"/>
        <v>210.33500000000001</v>
      </c>
      <c r="E7">
        <f t="shared" si="2"/>
        <v>170.35750000000002</v>
      </c>
    </row>
    <row r="8" spans="1:5" x14ac:dyDescent="0.25">
      <c r="A8">
        <v>265.70999999999998</v>
      </c>
      <c r="B8">
        <v>201.35</v>
      </c>
      <c r="C8">
        <f t="shared" si="0"/>
        <v>249.61999999999998</v>
      </c>
      <c r="D8">
        <f t="shared" si="1"/>
        <v>233.52999999999997</v>
      </c>
      <c r="E8">
        <f t="shared" si="2"/>
        <v>217.44</v>
      </c>
    </row>
    <row r="9" spans="1:5" x14ac:dyDescent="0.25">
      <c r="A9">
        <v>290.29000000000002</v>
      </c>
      <c r="B9">
        <v>136.4</v>
      </c>
      <c r="C9">
        <f t="shared" si="0"/>
        <v>251.81750000000002</v>
      </c>
      <c r="D9">
        <f t="shared" si="1"/>
        <v>213.34500000000003</v>
      </c>
      <c r="E9">
        <f t="shared" si="2"/>
        <v>174.8725</v>
      </c>
    </row>
    <row r="10" spans="1:5" x14ac:dyDescent="0.25">
      <c r="A10">
        <v>265.70999999999998</v>
      </c>
      <c r="B10">
        <v>220.68</v>
      </c>
      <c r="C10">
        <f t="shared" si="0"/>
        <v>254.45249999999999</v>
      </c>
      <c r="D10">
        <f t="shared" si="1"/>
        <v>243.19499999999999</v>
      </c>
      <c r="E10">
        <f t="shared" si="2"/>
        <v>231.9375</v>
      </c>
    </row>
    <row r="12" spans="1:5" x14ac:dyDescent="0.25">
      <c r="C12">
        <f>130.38/290.29</f>
        <v>0.44913706982672497</v>
      </c>
      <c r="D12">
        <f>1-C12</f>
        <v>0.55086293017327503</v>
      </c>
    </row>
    <row r="13" spans="1:5" x14ac:dyDescent="0.25">
      <c r="C13">
        <f>201.35/265.71</f>
        <v>0.75778103947913145</v>
      </c>
      <c r="D13">
        <f>1-C13</f>
        <v>0.24221896052086855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76"/>
  <sheetViews>
    <sheetView zoomScale="75" zoomScaleNormal="75" workbookViewId="0">
      <selection activeCell="C50" sqref="C50"/>
    </sheetView>
  </sheetViews>
  <sheetFormatPr defaultRowHeight="15" x14ac:dyDescent="0.25"/>
  <cols>
    <col min="2" max="2" width="16.5703125" customWidth="1"/>
    <col min="3" max="3" width="14.5703125" customWidth="1"/>
    <col min="4" max="4" width="15.28515625" customWidth="1"/>
    <col min="5" max="5" width="18.7109375" customWidth="1"/>
    <col min="8" max="8" width="13.140625" customWidth="1"/>
    <col min="9" max="9" width="13.5703125" customWidth="1"/>
  </cols>
  <sheetData>
    <row r="1" spans="1:18" ht="18" customHeight="1" x14ac:dyDescent="0.25">
      <c r="A1" s="57" t="s">
        <v>0</v>
      </c>
      <c r="B1" s="58"/>
      <c r="C1" s="59"/>
      <c r="D1" s="59"/>
      <c r="E1" s="59"/>
      <c r="F1" s="59"/>
      <c r="G1" s="60"/>
      <c r="K1">
        <v>2.8899777267000104E-2</v>
      </c>
      <c r="L1">
        <v>2.9571153172078368E-2</v>
      </c>
      <c r="M1">
        <v>3.1137696950601423E-2</v>
      </c>
      <c r="N1">
        <v>3.3272906496300436E-2</v>
      </c>
      <c r="O1">
        <v>1.0196309816160003</v>
      </c>
      <c r="P1">
        <v>1.0861177598002811</v>
      </c>
      <c r="Q1">
        <v>1.2412535755636007</v>
      </c>
      <c r="R1">
        <v>1.3582083147584996</v>
      </c>
    </row>
    <row r="2" spans="1:18" ht="30.75" thickBot="1" x14ac:dyDescent="0.3">
      <c r="A2" s="42"/>
      <c r="B2" s="2" t="s">
        <v>44</v>
      </c>
      <c r="C2" s="1" t="s">
        <v>1</v>
      </c>
      <c r="H2" s="2" t="s">
        <v>44</v>
      </c>
      <c r="I2" s="1" t="s">
        <v>1</v>
      </c>
      <c r="N2" s="15"/>
      <c r="O2" s="15"/>
    </row>
    <row r="3" spans="1:18" ht="15.75" thickBot="1" x14ac:dyDescent="0.3">
      <c r="A3" s="8">
        <v>2025</v>
      </c>
      <c r="B3" s="11">
        <v>3.6281679336497064E-2</v>
      </c>
      <c r="C3" s="10">
        <v>1.2694512739822024</v>
      </c>
      <c r="D3" t="s">
        <v>49</v>
      </c>
      <c r="G3" s="13">
        <v>2025</v>
      </c>
      <c r="H3">
        <v>2.8899777267000104E-2</v>
      </c>
      <c r="I3" s="16">
        <v>1.0196309816160003</v>
      </c>
      <c r="J3" t="s">
        <v>49</v>
      </c>
    </row>
    <row r="4" spans="1:18" ht="15.75" thickBot="1" x14ac:dyDescent="0.3">
      <c r="A4" s="8">
        <v>2030</v>
      </c>
      <c r="B4" s="9">
        <v>3.6281679336497064E-2</v>
      </c>
      <c r="C4" s="9">
        <v>1.2694512739822024</v>
      </c>
      <c r="G4" s="8">
        <v>2030</v>
      </c>
      <c r="H4">
        <v>2.8899777267000104E-2</v>
      </c>
      <c r="I4" s="16">
        <v>1.0196309816160003</v>
      </c>
    </row>
    <row r="5" spans="1:18" ht="15.75" thickBot="1" x14ac:dyDescent="0.3">
      <c r="A5" s="8">
        <v>2035</v>
      </c>
      <c r="B5" s="11">
        <f>+(B4+B6)/2</f>
        <v>3.7807042864848484E-2</v>
      </c>
      <c r="C5" s="11">
        <f>+(C4+C6)/2</f>
        <v>1.4135863001613007</v>
      </c>
      <c r="D5" t="s">
        <v>36</v>
      </c>
      <c r="G5" s="8">
        <v>2033</v>
      </c>
      <c r="H5">
        <v>2.9571153172078368E-2</v>
      </c>
      <c r="I5">
        <v>1.0861177598002811</v>
      </c>
      <c r="J5" t="s">
        <v>48</v>
      </c>
    </row>
    <row r="6" spans="1:18" ht="15.75" thickBot="1" x14ac:dyDescent="0.3">
      <c r="A6" s="8">
        <v>2040</v>
      </c>
      <c r="B6" s="9">
        <v>3.9332406393199904E-2</v>
      </c>
      <c r="C6" s="9">
        <v>1.5577213263403991</v>
      </c>
      <c r="G6" s="8">
        <v>2035</v>
      </c>
      <c r="H6">
        <f>+H5*3/5+H7*2/5</f>
        <v>3.0197770683487592E-2</v>
      </c>
      <c r="I6">
        <f>+I5*3/5+I7*2/5</f>
        <v>1.1481720861056091</v>
      </c>
      <c r="J6" t="s">
        <v>36</v>
      </c>
    </row>
    <row r="7" spans="1:18" ht="15.75" thickBot="1" x14ac:dyDescent="0.3">
      <c r="A7" s="8">
        <v>2045</v>
      </c>
      <c r="B7" s="11">
        <f>+(B6+B8)/2</f>
        <v>4.0766396936049887E-2</v>
      </c>
      <c r="C7" s="11">
        <f>+(C6+C8)/2</f>
        <v>1.6316529189560001</v>
      </c>
      <c r="D7" t="s">
        <v>36</v>
      </c>
      <c r="G7" s="8">
        <v>2040</v>
      </c>
      <c r="H7">
        <v>3.1137696950601423E-2</v>
      </c>
      <c r="I7">
        <v>1.2412535755636007</v>
      </c>
    </row>
    <row r="8" spans="1:18" ht="15.75" thickBot="1" x14ac:dyDescent="0.3">
      <c r="A8" s="13">
        <v>2050</v>
      </c>
      <c r="B8" s="14">
        <v>4.220038747889987E-2</v>
      </c>
      <c r="C8" s="14">
        <v>1.7055845115716011</v>
      </c>
      <c r="G8" s="13">
        <v>2045</v>
      </c>
      <c r="H8">
        <f>+(H7+H9)/2</f>
        <v>3.220530172345093E-2</v>
      </c>
      <c r="I8">
        <f>+(I7+I9)/2</f>
        <v>1.2997309451610501</v>
      </c>
      <c r="J8" t="s">
        <v>36</v>
      </c>
    </row>
    <row r="9" spans="1:18" ht="15.75" thickBot="1" x14ac:dyDescent="0.3">
      <c r="B9" t="s">
        <v>45</v>
      </c>
      <c r="C9" t="s">
        <v>46</v>
      </c>
      <c r="G9" s="13">
        <v>2050</v>
      </c>
      <c r="H9">
        <v>3.3272906496300436E-2</v>
      </c>
      <c r="I9">
        <v>1.3582083147584996</v>
      </c>
    </row>
    <row r="10" spans="1:18" ht="15.75" thickBot="1" x14ac:dyDescent="0.3">
      <c r="H10" t="s">
        <v>47</v>
      </c>
      <c r="I10" t="s">
        <v>47</v>
      </c>
    </row>
    <row r="11" spans="1:18" ht="18.75" thickBot="1" x14ac:dyDescent="0.3">
      <c r="A11" s="41" t="s">
        <v>0</v>
      </c>
      <c r="B11" s="3" t="s">
        <v>2</v>
      </c>
      <c r="C11" s="4" t="s">
        <v>1</v>
      </c>
      <c r="D11" s="3" t="s">
        <v>2</v>
      </c>
      <c r="E11" s="4" t="s">
        <v>1</v>
      </c>
    </row>
    <row r="12" spans="1:18" ht="15.75" thickBot="1" x14ac:dyDescent="0.3">
      <c r="A12" s="42"/>
      <c r="B12" s="1" t="s">
        <v>37</v>
      </c>
      <c r="C12" s="2" t="s">
        <v>37</v>
      </c>
      <c r="D12" s="1" t="s">
        <v>38</v>
      </c>
      <c r="E12" s="2" t="s">
        <v>38</v>
      </c>
    </row>
    <row r="13" spans="1:18" x14ac:dyDescent="0.25">
      <c r="A13">
        <v>2014</v>
      </c>
      <c r="B13">
        <v>170.15</v>
      </c>
      <c r="C13">
        <v>81.760000000000005</v>
      </c>
      <c r="D13">
        <v>170.15</v>
      </c>
      <c r="E13">
        <v>81.760000000000005</v>
      </c>
      <c r="I13">
        <v>170.15</v>
      </c>
      <c r="J13">
        <v>81.760000000000005</v>
      </c>
      <c r="K13">
        <v>58</v>
      </c>
      <c r="L13">
        <v>52</v>
      </c>
    </row>
    <row r="14" spans="1:18" x14ac:dyDescent="0.25">
      <c r="A14">
        <v>2020</v>
      </c>
      <c r="B14">
        <f xml:space="preserve"> C24+C23+0.03</f>
        <v>86.21916507940864</v>
      </c>
      <c r="C14">
        <f>D24+D23+0.05</f>
        <v>58.912321075057406</v>
      </c>
      <c r="D14">
        <f>+E23+ E24+0.03</f>
        <v>86.255446758745151</v>
      </c>
      <c r="E14">
        <f xml:space="preserve"> F24+F23+0.05</f>
        <v>60.181772349039619</v>
      </c>
      <c r="G14">
        <f t="shared" ref="G14:G18" si="0">+(D14-B14)/B14*100</f>
        <v>4.2080759310410297E-2</v>
      </c>
      <c r="H14">
        <f t="shared" ref="H14:H18" si="1">+(E14-C14)/C14*100</f>
        <v>2.1548145630943059</v>
      </c>
      <c r="I14">
        <v>170.15</v>
      </c>
      <c r="J14">
        <v>81.760000000000005</v>
      </c>
      <c r="K14">
        <v>58</v>
      </c>
      <c r="L14">
        <v>52</v>
      </c>
    </row>
    <row r="15" spans="1:18" x14ac:dyDescent="0.25">
      <c r="A15">
        <v>2025</v>
      </c>
      <c r="B15">
        <f>+(B14+B16)/2</f>
        <v>62.924920096877976</v>
      </c>
      <c r="C15">
        <f t="shared" ref="C15:E15" si="2">+(C14+C16)/2</f>
        <v>47.459681907408665</v>
      </c>
      <c r="D15">
        <f t="shared" si="2"/>
        <v>62.961964457978659</v>
      </c>
      <c r="E15">
        <f t="shared" si="2"/>
        <v>48.801200694480428</v>
      </c>
      <c r="F15" t="s">
        <v>17</v>
      </c>
      <c r="G15">
        <f t="shared" si="0"/>
        <v>5.8870732046462128E-2</v>
      </c>
      <c r="H15">
        <f t="shared" si="1"/>
        <v>2.8266493435185587</v>
      </c>
      <c r="I15">
        <v>170.15</v>
      </c>
      <c r="J15">
        <v>81.760000000000005</v>
      </c>
      <c r="K15">
        <v>58</v>
      </c>
      <c r="L15">
        <v>52</v>
      </c>
    </row>
    <row r="16" spans="1:18" x14ac:dyDescent="0.25">
      <c r="A16">
        <v>2030</v>
      </c>
      <c r="B16">
        <f xml:space="preserve"> C28+C27+0.03</f>
        <v>39.630675114347312</v>
      </c>
      <c r="C16">
        <f>D28+D27+0.05</f>
        <v>36.007042739759932</v>
      </c>
      <c r="D16">
        <f>+E28+ E27+0.03</f>
        <v>39.668482157212168</v>
      </c>
      <c r="E16">
        <f xml:space="preserve"> F28+F27+0.05</f>
        <v>37.420629039921231</v>
      </c>
      <c r="G16">
        <f t="shared" si="0"/>
        <v>9.5398432541888442E-2</v>
      </c>
      <c r="H16">
        <f t="shared" si="1"/>
        <v>3.9258605889352296</v>
      </c>
      <c r="I16">
        <v>170.15</v>
      </c>
      <c r="J16">
        <v>81.760000000000005</v>
      </c>
      <c r="K16">
        <v>58</v>
      </c>
      <c r="L16">
        <v>52</v>
      </c>
    </row>
    <row r="17" spans="1:12" x14ac:dyDescent="0.25">
      <c r="A17">
        <v>2035</v>
      </c>
      <c r="B17">
        <f>+(B16+B18)/2</f>
        <v>33.491250412587917</v>
      </c>
      <c r="C17">
        <f t="shared" ref="C17:E17" si="3">+(C16+C18)/2</f>
        <v>31.336349159082594</v>
      </c>
      <c r="D17">
        <f t="shared" si="3"/>
        <v>33.530537132488369</v>
      </c>
      <c r="E17">
        <f t="shared" si="3"/>
        <v>32.85896876864124</v>
      </c>
      <c r="F17" t="s">
        <v>17</v>
      </c>
      <c r="G17">
        <f t="shared" si="0"/>
        <v>0.11730442851929634</v>
      </c>
      <c r="H17">
        <f t="shared" si="1"/>
        <v>4.8589566124276047</v>
      </c>
      <c r="I17">
        <v>170.15</v>
      </c>
      <c r="J17">
        <v>81.760000000000005</v>
      </c>
      <c r="K17">
        <v>58</v>
      </c>
      <c r="L17">
        <v>52</v>
      </c>
    </row>
    <row r="18" spans="1:12" x14ac:dyDescent="0.25">
      <c r="A18">
        <v>2040</v>
      </c>
      <c r="B18">
        <f xml:space="preserve"> C32+C31+0.03</f>
        <v>27.351825710828521</v>
      </c>
      <c r="C18">
        <f>D32+D31+0.05</f>
        <v>26.665655578405254</v>
      </c>
      <c r="D18">
        <f>+E32+ E31+0.03</f>
        <v>27.392592107764568</v>
      </c>
      <c r="E18">
        <f xml:space="preserve"> F32+F31+0.05</f>
        <v>28.297308497361254</v>
      </c>
      <c r="G18">
        <f t="shared" si="0"/>
        <v>0.14904451851602366</v>
      </c>
      <c r="H18">
        <f t="shared" si="1"/>
        <v>6.1189304502881514</v>
      </c>
      <c r="I18">
        <v>170.15</v>
      </c>
      <c r="J18">
        <v>81.760000000000005</v>
      </c>
      <c r="K18">
        <v>58</v>
      </c>
      <c r="L18">
        <v>52</v>
      </c>
    </row>
    <row r="19" spans="1:12" x14ac:dyDescent="0.25">
      <c r="C19" t="s">
        <v>37</v>
      </c>
      <c r="E19" t="s">
        <v>38</v>
      </c>
    </row>
    <row r="20" spans="1:12" x14ac:dyDescent="0.25">
      <c r="C20" t="s">
        <v>10</v>
      </c>
      <c r="D20" t="s">
        <v>11</v>
      </c>
      <c r="E20" t="s">
        <v>12</v>
      </c>
      <c r="F20" t="s">
        <v>11</v>
      </c>
    </row>
    <row r="22" spans="1:12" x14ac:dyDescent="0.25">
      <c r="E22">
        <f>+SUM(C23:C24)</f>
        <v>86.189165079408639</v>
      </c>
      <c r="F22">
        <f>+E23+E24</f>
        <v>86.22544675874515</v>
      </c>
    </row>
    <row r="23" spans="1:12" x14ac:dyDescent="0.25">
      <c r="A23">
        <v>2020</v>
      </c>
      <c r="B23" t="s">
        <v>8</v>
      </c>
      <c r="C23">
        <v>76.698931604919295</v>
      </c>
      <c r="D23">
        <v>54.141212249059102</v>
      </c>
      <c r="E23">
        <f>+C23+B3-(E24-C24)</f>
        <v>76.725974469866145</v>
      </c>
      <c r="F23">
        <f>+D23+C3-(F24-D24)</f>
        <v>55.406702381073138</v>
      </c>
      <c r="G23">
        <f t="shared" ref="G23:G32" si="4">+(E23-C23)/C23*100</f>
        <v>3.525846368519097E-2</v>
      </c>
      <c r="H23">
        <f t="shared" ref="H23:H32" si="5">+(F23-D23)/D23*100</f>
        <v>2.3373878778195056</v>
      </c>
    </row>
    <row r="24" spans="1:12" x14ac:dyDescent="0.25">
      <c r="A24">
        <v>2020</v>
      </c>
      <c r="B24" t="s">
        <v>9</v>
      </c>
      <c r="C24">
        <v>9.4902334744893508</v>
      </c>
      <c r="D24">
        <v>4.7211088259983098</v>
      </c>
      <c r="E24">
        <v>9.4994722888789997</v>
      </c>
      <c r="F24">
        <v>4.7250699679664798</v>
      </c>
      <c r="G24">
        <f t="shared" si="4"/>
        <v>9.7350759751946236E-2</v>
      </c>
      <c r="H24">
        <f t="shared" si="5"/>
        <v>8.390278881852252E-2</v>
      </c>
    </row>
    <row r="25" spans="1:12" x14ac:dyDescent="0.25">
      <c r="A25" t="s">
        <v>39</v>
      </c>
      <c r="B25" t="s">
        <v>8</v>
      </c>
      <c r="C25">
        <f t="shared" ref="C25:F26" si="6">+(C23+C27)/2</f>
        <v>55.741683441861049</v>
      </c>
      <c r="D25">
        <f t="shared" si="6"/>
        <v>43.585375246374049</v>
      </c>
      <c r="E25">
        <f t="shared" si="6"/>
        <v>55.769118255553515</v>
      </c>
      <c r="F25">
        <f t="shared" si="6"/>
        <v>44.923268816992618</v>
      </c>
      <c r="G25">
        <f t="shared" si="4"/>
        <v>4.9217770254607593E-2</v>
      </c>
      <c r="H25">
        <f t="shared" si="5"/>
        <v>3.0695928692959238</v>
      </c>
    </row>
    <row r="26" spans="1:12" x14ac:dyDescent="0.25">
      <c r="A26" t="s">
        <v>39</v>
      </c>
      <c r="B26" t="s">
        <v>9</v>
      </c>
      <c r="C26">
        <f t="shared" si="6"/>
        <v>7.1532366550169311</v>
      </c>
      <c r="D26">
        <f t="shared" si="6"/>
        <v>3.8243066610346252</v>
      </c>
      <c r="E26">
        <f t="shared" si="6"/>
        <v>7.1628462024251398</v>
      </c>
      <c r="F26">
        <f t="shared" si="6"/>
        <v>3.8279318774878046</v>
      </c>
      <c r="G26">
        <f t="shared" si="4"/>
        <v>0.13433845225110891</v>
      </c>
      <c r="H26">
        <f t="shared" si="5"/>
        <v>9.4794083594713766E-2</v>
      </c>
    </row>
    <row r="27" spans="1:12" x14ac:dyDescent="0.25">
      <c r="A27">
        <v>2030</v>
      </c>
      <c r="B27" t="s">
        <v>8</v>
      </c>
      <c r="C27">
        <v>34.784435278802803</v>
      </c>
      <c r="D27">
        <v>33.029538243688997</v>
      </c>
      <c r="E27">
        <f>+C27+B5-(E28-C28)</f>
        <v>34.812262041240885</v>
      </c>
      <c r="F27">
        <f>+D27+C5-(F28-D28)</f>
        <v>34.439835252912104</v>
      </c>
      <c r="G27">
        <f t="shared" si="4"/>
        <v>7.9997740986868821E-2</v>
      </c>
      <c r="H27">
        <f t="shared" si="5"/>
        <v>4.2698054051439094</v>
      </c>
    </row>
    <row r="28" spans="1:12" x14ac:dyDescent="0.25">
      <c r="A28">
        <v>2030</v>
      </c>
      <c r="B28" t="s">
        <v>9</v>
      </c>
      <c r="C28">
        <v>4.8162398355445104</v>
      </c>
      <c r="D28">
        <v>2.9275044960709402</v>
      </c>
      <c r="E28">
        <v>4.8262201159712799</v>
      </c>
      <c r="F28">
        <v>2.9307937870091298</v>
      </c>
      <c r="G28">
        <f t="shared" si="4"/>
        <v>0.20722141686370399</v>
      </c>
      <c r="H28">
        <f t="shared" si="5"/>
        <v>0.11235818570404445</v>
      </c>
    </row>
    <row r="29" spans="1:12" x14ac:dyDescent="0.25">
      <c r="A29" t="s">
        <v>34</v>
      </c>
      <c r="B29" t="s">
        <v>8</v>
      </c>
      <c r="C29">
        <f t="shared" ref="C29:F30" si="7">+(C27+C31)/2</f>
        <v>29.102989869119149</v>
      </c>
      <c r="D29">
        <f t="shared" si="7"/>
        <v>28.692411317317749</v>
      </c>
      <c r="E29">
        <f t="shared" si="7"/>
        <v>29.136832554498451</v>
      </c>
      <c r="F29">
        <f t="shared" si="7"/>
        <v>30.212976914396776</v>
      </c>
      <c r="G29">
        <f t="shared" si="4"/>
        <v>0.11628594014394299</v>
      </c>
      <c r="H29">
        <f t="shared" si="5"/>
        <v>5.2995392414483709</v>
      </c>
    </row>
    <row r="30" spans="1:12" x14ac:dyDescent="0.25">
      <c r="A30" t="s">
        <v>34</v>
      </c>
      <c r="B30" t="s">
        <v>9</v>
      </c>
      <c r="C30">
        <f t="shared" si="7"/>
        <v>4.3582605434687647</v>
      </c>
      <c r="D30">
        <f t="shared" si="7"/>
        <v>2.5939378417648449</v>
      </c>
      <c r="E30">
        <f t="shared" si="7"/>
        <v>4.3637045779899148</v>
      </c>
      <c r="F30">
        <f t="shared" si="7"/>
        <v>2.5959918542444651</v>
      </c>
      <c r="G30">
        <f t="shared" si="4"/>
        <v>0.12491301212609988</v>
      </c>
      <c r="H30">
        <f t="shared" si="5"/>
        <v>7.9185107929291482E-2</v>
      </c>
    </row>
    <row r="31" spans="1:12" x14ac:dyDescent="0.25">
      <c r="A31">
        <v>2040</v>
      </c>
      <c r="B31" t="s">
        <v>8</v>
      </c>
      <c r="C31">
        <v>23.421544459435498</v>
      </c>
      <c r="D31">
        <v>24.355284390946501</v>
      </c>
      <c r="E31">
        <f>+C31+B7-(E32-C32)</f>
        <v>23.461403067756017</v>
      </c>
      <c r="F31">
        <f>+D31+C7-(F32-D32)</f>
        <v>25.986118575881452</v>
      </c>
      <c r="G31">
        <f t="shared" si="4"/>
        <v>0.17017924838197793</v>
      </c>
      <c r="H31">
        <f t="shared" si="5"/>
        <v>6.6960178282343312</v>
      </c>
    </row>
    <row r="32" spans="1:12" x14ac:dyDescent="0.25">
      <c r="A32">
        <v>2040</v>
      </c>
      <c r="B32" t="s">
        <v>9</v>
      </c>
      <c r="C32">
        <v>3.9002812513930198</v>
      </c>
      <c r="D32">
        <v>2.26037118745875</v>
      </c>
      <c r="E32">
        <v>3.9011890400085498</v>
      </c>
      <c r="F32">
        <v>2.2611899214797999</v>
      </c>
      <c r="G32">
        <f t="shared" si="4"/>
        <v>2.3274952676957748E-2</v>
      </c>
      <c r="H32">
        <f t="shared" si="5"/>
        <v>3.6221220018752713E-2</v>
      </c>
    </row>
    <row r="33" spans="1:7" x14ac:dyDescent="0.25">
      <c r="C33" t="s">
        <v>40</v>
      </c>
      <c r="G33" t="s">
        <v>42</v>
      </c>
    </row>
    <row r="34" spans="1:7" x14ac:dyDescent="0.25">
      <c r="C34" t="s">
        <v>10</v>
      </c>
      <c r="D34" t="s">
        <v>11</v>
      </c>
      <c r="E34" t="s">
        <v>12</v>
      </c>
      <c r="F34" t="s">
        <v>11</v>
      </c>
      <c r="G34" t="s">
        <v>43</v>
      </c>
    </row>
    <row r="37" spans="1:7" x14ac:dyDescent="0.25">
      <c r="A37">
        <v>2020</v>
      </c>
      <c r="B37" t="s">
        <v>8</v>
      </c>
      <c r="C37">
        <v>34.458130926010199</v>
      </c>
      <c r="D37">
        <v>44.737950277958497</v>
      </c>
      <c r="E37">
        <v>34.458130926010199</v>
      </c>
      <c r="F37">
        <v>44.737950277958497</v>
      </c>
    </row>
    <row r="38" spans="1:7" x14ac:dyDescent="0.25">
      <c r="A38">
        <v>2020</v>
      </c>
      <c r="B38" t="s">
        <v>9</v>
      </c>
      <c r="C38">
        <v>1.5909925061278001</v>
      </c>
      <c r="D38">
        <v>1.5089835264370699</v>
      </c>
      <c r="E38">
        <v>1.5909925061278001</v>
      </c>
      <c r="F38">
        <v>1.5089835264370699</v>
      </c>
    </row>
    <row r="39" spans="1:7" x14ac:dyDescent="0.25">
      <c r="A39">
        <v>2025</v>
      </c>
      <c r="B39" t="s">
        <v>8</v>
      </c>
      <c r="C39">
        <v>30.74690857139645</v>
      </c>
      <c r="D39">
        <v>46.483024845103444</v>
      </c>
      <c r="E39">
        <f t="shared" ref="E39:F40" si="8">+(E37+E41)/2</f>
        <v>30.74690857139645</v>
      </c>
      <c r="F39">
        <f t="shared" si="8"/>
        <v>46.483024845103444</v>
      </c>
      <c r="G39" t="s">
        <v>17</v>
      </c>
    </row>
    <row r="40" spans="1:7" x14ac:dyDescent="0.25">
      <c r="A40">
        <v>2025</v>
      </c>
      <c r="B40" t="s">
        <v>9</v>
      </c>
      <c r="C40">
        <v>1.3874224482569799</v>
      </c>
      <c r="D40">
        <v>1.4840565819613349</v>
      </c>
      <c r="E40">
        <f t="shared" si="8"/>
        <v>1.3874224482569799</v>
      </c>
      <c r="F40">
        <f t="shared" si="8"/>
        <v>1.4840565819613349</v>
      </c>
      <c r="G40" t="s">
        <v>17</v>
      </c>
    </row>
    <row r="41" spans="1:7" x14ac:dyDescent="0.25">
      <c r="A41">
        <v>2030</v>
      </c>
      <c r="B41" t="s">
        <v>8</v>
      </c>
      <c r="C41">
        <v>27.0356862167827</v>
      </c>
      <c r="D41">
        <v>48.228099412248397</v>
      </c>
      <c r="E41">
        <v>27.0356862167827</v>
      </c>
      <c r="F41">
        <v>48.228099412248397</v>
      </c>
    </row>
    <row r="42" spans="1:7" x14ac:dyDescent="0.25">
      <c r="A42">
        <v>2030</v>
      </c>
      <c r="B42" t="s">
        <v>9</v>
      </c>
      <c r="C42">
        <v>1.18385239038616</v>
      </c>
      <c r="D42">
        <v>1.4591296374856</v>
      </c>
      <c r="E42">
        <v>1.18385239038616</v>
      </c>
      <c r="F42">
        <v>1.4591296374856</v>
      </c>
    </row>
    <row r="43" spans="1:7" x14ac:dyDescent="0.25">
      <c r="A43">
        <v>2035</v>
      </c>
      <c r="B43" t="s">
        <v>8</v>
      </c>
      <c r="C43">
        <v>27.647995551931601</v>
      </c>
      <c r="D43">
        <v>51.113126336727845</v>
      </c>
      <c r="E43">
        <f t="shared" ref="E43:F44" si="9">+(E41+E45)/2</f>
        <v>27.647995551931601</v>
      </c>
      <c r="F43">
        <f t="shared" si="9"/>
        <v>51.113126336727845</v>
      </c>
      <c r="G43" t="s">
        <v>17</v>
      </c>
    </row>
    <row r="44" spans="1:7" x14ac:dyDescent="0.25">
      <c r="A44">
        <v>2035</v>
      </c>
      <c r="B44" t="s">
        <v>9</v>
      </c>
      <c r="C44">
        <v>1.2019364072475551</v>
      </c>
      <c r="D44">
        <v>1.5243534118635549</v>
      </c>
      <c r="E44">
        <f t="shared" si="9"/>
        <v>1.2019364072475551</v>
      </c>
      <c r="F44">
        <f t="shared" si="9"/>
        <v>1.5243534118635549</v>
      </c>
      <c r="G44" t="s">
        <v>17</v>
      </c>
    </row>
    <row r="45" spans="1:7" x14ac:dyDescent="0.25">
      <c r="A45">
        <v>2040</v>
      </c>
      <c r="B45" t="s">
        <v>8</v>
      </c>
      <c r="C45">
        <v>28.260304887080501</v>
      </c>
      <c r="D45">
        <v>53.9981532612073</v>
      </c>
      <c r="E45">
        <v>28.260304887080501</v>
      </c>
      <c r="F45">
        <v>53.9981532612073</v>
      </c>
    </row>
    <row r="46" spans="1:7" x14ac:dyDescent="0.25">
      <c r="A46">
        <v>2040</v>
      </c>
      <c r="B46" t="s">
        <v>9</v>
      </c>
      <c r="C46">
        <v>1.2200204241089501</v>
      </c>
      <c r="D46">
        <v>1.58957718624151</v>
      </c>
      <c r="E46">
        <v>1.2200204241089501</v>
      </c>
      <c r="F46">
        <v>1.58957718624151</v>
      </c>
    </row>
    <row r="47" spans="1:7" x14ac:dyDescent="0.25">
      <c r="A47" t="s">
        <v>29</v>
      </c>
      <c r="C47" t="s">
        <v>37</v>
      </c>
      <c r="D47" t="s">
        <v>41</v>
      </c>
      <c r="E47" t="s">
        <v>38</v>
      </c>
      <c r="F47" t="s">
        <v>38</v>
      </c>
    </row>
    <row r="48" spans="1:7" x14ac:dyDescent="0.25">
      <c r="C48" t="s">
        <v>10</v>
      </c>
      <c r="D48" t="s">
        <v>11</v>
      </c>
      <c r="E48" t="s">
        <v>12</v>
      </c>
      <c r="F48" t="s">
        <v>11</v>
      </c>
    </row>
    <row r="49" spans="1:15" x14ac:dyDescent="0.25">
      <c r="A49">
        <v>2014</v>
      </c>
      <c r="B49" t="s">
        <v>30</v>
      </c>
      <c r="C49">
        <v>283.08999999999997</v>
      </c>
      <c r="D49">
        <v>266.25</v>
      </c>
      <c r="E49">
        <v>283.08999999999997</v>
      </c>
      <c r="F49">
        <v>266.25</v>
      </c>
      <c r="I49">
        <v>283.08999999999997</v>
      </c>
      <c r="J49">
        <v>266.25</v>
      </c>
    </row>
    <row r="50" spans="1:15" x14ac:dyDescent="0.25">
      <c r="A50">
        <v>2020</v>
      </c>
      <c r="B50" t="s">
        <v>30</v>
      </c>
      <c r="C50">
        <f>+B14+C37+C38+SUM(F$65:F$70)+SUM(F$73:F$74)</f>
        <v>181.43953851154666</v>
      </c>
      <c r="D50">
        <f>+C14+D37+D38+SUM(G$65:G$70)+SUM(G$73:G$74)</f>
        <v>236.829254879453</v>
      </c>
      <c r="E50">
        <f>+D14+E37+E38+SUM(F$65:F$70)+SUM(F$73:F$74)</f>
        <v>181.47582019088316</v>
      </c>
      <c r="F50">
        <f>+E14+F37+F38+SUM(G$65:G$70)+SUM(G$73:G$74)</f>
        <v>238.09870615343522</v>
      </c>
      <c r="H50">
        <f t="shared" ref="H50:H54" si="10">+F50-D50</f>
        <v>1.269451273982213</v>
      </c>
      <c r="I50">
        <v>283.08999999999997</v>
      </c>
      <c r="J50">
        <v>266.25</v>
      </c>
    </row>
    <row r="51" spans="1:15" x14ac:dyDescent="0.25">
      <c r="A51">
        <v>2025</v>
      </c>
      <c r="B51" t="s">
        <v>30</v>
      </c>
      <c r="C51">
        <f>+B15+C39+C40+SUM(H$65:H$70)+SUM(H$73:H$74)</f>
        <v>153.28987611653142</v>
      </c>
      <c r="D51">
        <f>+C15+D39+D40+SUM(I$65:I$70)+SUM(I$73:I$74)</f>
        <v>225.47176333447345</v>
      </c>
      <c r="E51">
        <f>+D15+E39+E40+SUM(H$65:H$70)+SUM(H$73:H$74)</f>
        <v>153.32692047763211</v>
      </c>
      <c r="F51">
        <f>+E15+F39+F40+SUM(I$65:I$70)+SUM(I$73:I$74)</f>
        <v>226.8132821215452</v>
      </c>
      <c r="G51" t="s">
        <v>17</v>
      </c>
      <c r="H51">
        <f t="shared" si="10"/>
        <v>1.3415187870717489</v>
      </c>
      <c r="I51">
        <v>283.08999999999997</v>
      </c>
      <c r="J51">
        <v>266.25</v>
      </c>
    </row>
    <row r="52" spans="1:15" x14ac:dyDescent="0.25">
      <c r="A52">
        <v>2030</v>
      </c>
      <c r="B52" t="s">
        <v>30</v>
      </c>
      <c r="C52">
        <f>+B16+C41+C42+SUM(J$65:J$70)+SUM(J$73:J$74)</f>
        <v>125.14021372151619</v>
      </c>
      <c r="D52">
        <f>+C16+D41+D42+SUM(K$65:K$70)+SUM(K$73:K$74)</f>
        <v>214.11427178949393</v>
      </c>
      <c r="E52">
        <f>+D16+E41+E42+SUM(J$65:J$70)+SUM(J$73:J$74)</f>
        <v>125.17802076438103</v>
      </c>
      <c r="F52">
        <f>+E16+F41+F42+SUM(K$65:K$70)+SUM(K$73:K$74)</f>
        <v>215.52785808965521</v>
      </c>
      <c r="H52">
        <f t="shared" si="10"/>
        <v>1.4135863001612847</v>
      </c>
      <c r="I52">
        <v>283.08999999999997</v>
      </c>
      <c r="J52">
        <v>266.25</v>
      </c>
    </row>
    <row r="53" spans="1:15" x14ac:dyDescent="0.25">
      <c r="A53">
        <v>2035</v>
      </c>
      <c r="B53" t="s">
        <v>30</v>
      </c>
      <c r="C53">
        <f>+B17+C43+C44+SUM(L$65:L$70)+SUM(L$73:L$74)</f>
        <v>118.69055737176706</v>
      </c>
      <c r="D53">
        <f>+C17+D43+D44+SUM(M$65:M$70)+SUM(M$73:M$74)</f>
        <v>210.76882890767399</v>
      </c>
      <c r="E53">
        <f>+D17+E43+E44+SUM(L$65:L$70)+SUM(L$73:L$74)</f>
        <v>118.72984409166753</v>
      </c>
      <c r="F53">
        <f>+E17+F43+F44+SUM(M$65:M$70)+SUM(M$73:M$74)</f>
        <v>212.29144851723265</v>
      </c>
      <c r="G53" t="s">
        <v>17</v>
      </c>
      <c r="H53">
        <f t="shared" si="10"/>
        <v>1.5226196095586602</v>
      </c>
      <c r="I53">
        <v>283.08999999999997</v>
      </c>
      <c r="J53">
        <v>266.25</v>
      </c>
    </row>
    <row r="54" spans="1:15" x14ac:dyDescent="0.25">
      <c r="A54">
        <v>2040</v>
      </c>
      <c r="B54" t="s">
        <v>30</v>
      </c>
      <c r="C54">
        <f>+B18+C45+C46+SUM(N$65:N$70)+SUM(N$73:N$74)</f>
        <v>112.24090102201797</v>
      </c>
      <c r="D54">
        <f>+C18+D45+D46+SUM(O$65:O$70)+SUM(O$73:O$74)</f>
        <v>207.42338602585406</v>
      </c>
      <c r="E54">
        <f>+D18+E45+E46+SUM(N$65:N$70)+SUM(N$73:N$74)</f>
        <v>112.28166741895402</v>
      </c>
      <c r="F54">
        <f>+E18+F45+F46+SUM(O$65:O$70)+SUM(O$73:O$74)</f>
        <v>209.05503894481006</v>
      </c>
      <c r="H54">
        <f t="shared" si="10"/>
        <v>1.6316529189560072</v>
      </c>
      <c r="I54">
        <v>283.08999999999997</v>
      </c>
      <c r="J54">
        <v>266.25</v>
      </c>
    </row>
    <row r="56" spans="1:15" x14ac:dyDescent="0.25">
      <c r="C56">
        <v>78.09</v>
      </c>
      <c r="D56">
        <v>77.5</v>
      </c>
      <c r="E56">
        <v>0.59</v>
      </c>
      <c r="F56">
        <f>+E56/C56*100</f>
        <v>0.75553848123959522</v>
      </c>
      <c r="G56">
        <v>19.62</v>
      </c>
      <c r="H56">
        <v>19.100000000000001</v>
      </c>
      <c r="I56">
        <v>0.52</v>
      </c>
      <c r="J56">
        <f>+I56/G56*100</f>
        <v>2.6503567787971458</v>
      </c>
    </row>
    <row r="57" spans="1:15" x14ac:dyDescent="0.25">
      <c r="C57">
        <v>103.44</v>
      </c>
      <c r="D57">
        <v>103.11</v>
      </c>
      <c r="E57">
        <v>0.33</v>
      </c>
      <c r="F57">
        <f t="shared" ref="F57:F61" si="11">+E57/C57*100</f>
        <v>0.31902552204176338</v>
      </c>
      <c r="G57">
        <v>29.99</v>
      </c>
      <c r="H57">
        <v>29.52</v>
      </c>
      <c r="I57">
        <v>0.47</v>
      </c>
      <c r="J57">
        <f t="shared" ref="J57:J61" si="12">+I57/G57*100</f>
        <v>1.5671890630210068</v>
      </c>
    </row>
    <row r="58" spans="1:15" x14ac:dyDescent="0.25">
      <c r="C58">
        <v>130.26</v>
      </c>
      <c r="D58">
        <v>130.05000000000001</v>
      </c>
      <c r="E58">
        <v>0.21</v>
      </c>
      <c r="F58">
        <f t="shared" si="11"/>
        <v>0.16121602947950256</v>
      </c>
      <c r="G58">
        <v>41.13</v>
      </c>
      <c r="H58">
        <v>40.76</v>
      </c>
      <c r="I58">
        <v>0.37</v>
      </c>
      <c r="J58">
        <f t="shared" si="12"/>
        <v>0.89958667639192802</v>
      </c>
    </row>
    <row r="59" spans="1:15" x14ac:dyDescent="0.25">
      <c r="C59">
        <v>158.07</v>
      </c>
      <c r="D59">
        <v>157.97999999999999</v>
      </c>
      <c r="E59">
        <v>0.09</v>
      </c>
      <c r="F59">
        <f t="shared" si="11"/>
        <v>5.6936800151831467E-2</v>
      </c>
      <c r="G59">
        <v>52.27</v>
      </c>
      <c r="H59">
        <v>52.01</v>
      </c>
      <c r="I59">
        <v>0.26</v>
      </c>
      <c r="J59">
        <f t="shared" si="12"/>
        <v>0.49741725655251579</v>
      </c>
    </row>
    <row r="60" spans="1:15" x14ac:dyDescent="0.25">
      <c r="C60">
        <v>164.54</v>
      </c>
      <c r="D60">
        <v>164.49</v>
      </c>
      <c r="E60">
        <v>0.05</v>
      </c>
      <c r="F60">
        <f t="shared" si="11"/>
        <v>3.0387747660143436E-2</v>
      </c>
      <c r="G60">
        <v>55.61</v>
      </c>
      <c r="H60">
        <v>55.37</v>
      </c>
      <c r="I60">
        <v>0.24</v>
      </c>
      <c r="J60">
        <f t="shared" si="12"/>
        <v>0.43157705448660311</v>
      </c>
    </row>
    <row r="61" spans="1:15" x14ac:dyDescent="0.25">
      <c r="C61">
        <v>171</v>
      </c>
      <c r="D61">
        <v>170.99</v>
      </c>
      <c r="E61">
        <v>0.01</v>
      </c>
      <c r="F61">
        <f t="shared" si="11"/>
        <v>5.8479532163742695E-3</v>
      </c>
      <c r="G61">
        <v>58.94</v>
      </c>
      <c r="H61">
        <v>58.73</v>
      </c>
      <c r="I61">
        <v>0.21</v>
      </c>
      <c r="J61">
        <f t="shared" si="12"/>
        <v>0.35629453681710216</v>
      </c>
    </row>
    <row r="62" spans="1:15" ht="18.75" x14ac:dyDescent="0.25">
      <c r="A62" s="5"/>
      <c r="B62" t="s">
        <v>12</v>
      </c>
      <c r="C62" t="s">
        <v>27</v>
      </c>
      <c r="D62" t="s">
        <v>12</v>
      </c>
      <c r="E62" t="s">
        <v>27</v>
      </c>
      <c r="F62" t="s">
        <v>12</v>
      </c>
      <c r="G62" t="s">
        <v>27</v>
      </c>
      <c r="H62" t="s">
        <v>12</v>
      </c>
      <c r="I62" t="s">
        <v>27</v>
      </c>
      <c r="J62" t="s">
        <v>12</v>
      </c>
      <c r="K62" t="s">
        <v>27</v>
      </c>
      <c r="L62" t="s">
        <v>31</v>
      </c>
      <c r="M62" t="s">
        <v>32</v>
      </c>
      <c r="N62" t="s">
        <v>33</v>
      </c>
      <c r="O62" t="s">
        <v>32</v>
      </c>
    </row>
    <row r="63" spans="1:15" ht="18.75" x14ac:dyDescent="0.25">
      <c r="A63" s="5"/>
      <c r="B63">
        <v>2014</v>
      </c>
      <c r="C63">
        <v>2014</v>
      </c>
      <c r="F63">
        <v>2020</v>
      </c>
      <c r="G63">
        <v>2020</v>
      </c>
      <c r="H63">
        <v>2025</v>
      </c>
      <c r="I63">
        <v>2025</v>
      </c>
      <c r="J63">
        <v>2030</v>
      </c>
      <c r="K63">
        <v>2030</v>
      </c>
      <c r="L63">
        <v>2035</v>
      </c>
      <c r="M63">
        <v>2035</v>
      </c>
      <c r="N63">
        <v>2040</v>
      </c>
      <c r="O63">
        <v>2040</v>
      </c>
    </row>
    <row r="64" spans="1:15" ht="18.75" x14ac:dyDescent="0.25">
      <c r="A64" s="5"/>
    </row>
    <row r="65" spans="1:15" ht="15.75" x14ac:dyDescent="0.25">
      <c r="A65" s="7" t="s">
        <v>20</v>
      </c>
      <c r="B65">
        <v>23.09</v>
      </c>
      <c r="C65">
        <v>1.1100000000000001</v>
      </c>
      <c r="F65">
        <f>+B65*10/16+J65*6/16</f>
        <v>22.707500000000003</v>
      </c>
      <c r="G65">
        <f>+C65*10/16+K65*6/16</f>
        <v>1.125</v>
      </c>
      <c r="H65">
        <f>+B65*5/16+J65*11/16</f>
        <v>22.388750000000002</v>
      </c>
      <c r="I65">
        <f>+C65*5/16+K65*11/16</f>
        <v>1.1375</v>
      </c>
      <c r="J65">
        <v>22.07</v>
      </c>
      <c r="K65">
        <v>1.1499999999999999</v>
      </c>
      <c r="L65">
        <f>+J65-(H65-J65)</f>
        <v>21.751249999999999</v>
      </c>
      <c r="M65">
        <f>+K65-(I65-K65)</f>
        <v>1.1624999999999999</v>
      </c>
      <c r="N65">
        <f>+J65-(F65-J65)</f>
        <v>21.432499999999997</v>
      </c>
      <c r="O65">
        <f>+K65-(G65-K65)</f>
        <v>1.1749999999999998</v>
      </c>
    </row>
    <row r="66" spans="1:15" ht="15.75" x14ac:dyDescent="0.25">
      <c r="A66" s="7" t="s">
        <v>21</v>
      </c>
      <c r="B66">
        <v>8.27</v>
      </c>
      <c r="C66">
        <v>10.130000000000001</v>
      </c>
      <c r="F66">
        <f t="shared" ref="F66:G67" si="13">+B66*10/16+J66*6/16</f>
        <v>8.27</v>
      </c>
      <c r="G66">
        <f t="shared" si="13"/>
        <v>10.130000000000001</v>
      </c>
      <c r="H66">
        <f t="shared" ref="H66:I67" si="14">+B66*5/16+J66*11/16</f>
        <v>8.27</v>
      </c>
      <c r="I66">
        <f t="shared" si="14"/>
        <v>10.130000000000001</v>
      </c>
      <c r="J66">
        <v>8.27</v>
      </c>
      <c r="K66">
        <v>10.130000000000001</v>
      </c>
      <c r="L66">
        <f t="shared" ref="L66:L74" si="15">+J66-(H66-J66)</f>
        <v>8.27</v>
      </c>
      <c r="M66">
        <f>+K66-(I66-K66)</f>
        <v>10.130000000000001</v>
      </c>
      <c r="N66">
        <f t="shared" ref="N66:O74" si="16">+J66-(F66-J66)</f>
        <v>8.27</v>
      </c>
      <c r="O66">
        <f t="shared" si="16"/>
        <v>10.130000000000001</v>
      </c>
    </row>
    <row r="67" spans="1:15" ht="15.75" x14ac:dyDescent="0.25">
      <c r="A67" s="7" t="s">
        <v>22</v>
      </c>
      <c r="B67">
        <v>4.87</v>
      </c>
      <c r="C67">
        <v>119.86</v>
      </c>
      <c r="F67">
        <f>+B67*10/16+J67*6/16</f>
        <v>4.9375</v>
      </c>
      <c r="G67">
        <f t="shared" si="13"/>
        <v>117.80875</v>
      </c>
      <c r="H67">
        <f>+B67*5/16+J67*11/16</f>
        <v>4.9937500000000004</v>
      </c>
      <c r="I67">
        <f t="shared" si="14"/>
        <v>116.09937499999999</v>
      </c>
      <c r="J67">
        <v>5.05</v>
      </c>
      <c r="K67">
        <v>114.39</v>
      </c>
      <c r="L67">
        <f t="shared" si="15"/>
        <v>5.1062499999999993</v>
      </c>
      <c r="M67">
        <f>+K67-(I67-K67)</f>
        <v>112.68062500000001</v>
      </c>
      <c r="N67">
        <f t="shared" si="16"/>
        <v>5.1624999999999996</v>
      </c>
      <c r="O67">
        <f t="shared" si="16"/>
        <v>110.97125</v>
      </c>
    </row>
    <row r="68" spans="1:15" ht="15.75" x14ac:dyDescent="0.25">
      <c r="A68" s="7" t="s">
        <v>18</v>
      </c>
    </row>
    <row r="69" spans="1:15" ht="15.75" x14ac:dyDescent="0.25">
      <c r="A69" s="7" t="s">
        <v>23</v>
      </c>
    </row>
    <row r="70" spans="1:15" ht="15.75" x14ac:dyDescent="0.25">
      <c r="A70" s="7" t="s">
        <v>19</v>
      </c>
      <c r="B70">
        <v>0.01</v>
      </c>
      <c r="C70">
        <v>0.02</v>
      </c>
      <c r="F70">
        <f t="shared" ref="F70:G71" si="17">+B70*10/16+J70*6/16</f>
        <v>0.01</v>
      </c>
      <c r="G70">
        <f t="shared" si="17"/>
        <v>0.02</v>
      </c>
      <c r="H70">
        <f t="shared" ref="H70:I71" si="18">+B70*5/16+J70*11/16</f>
        <v>0.01</v>
      </c>
      <c r="I70">
        <f t="shared" si="18"/>
        <v>0.02</v>
      </c>
      <c r="J70">
        <v>0.01</v>
      </c>
      <c r="K70">
        <v>0.02</v>
      </c>
      <c r="L70">
        <f t="shared" si="15"/>
        <v>0.01</v>
      </c>
      <c r="M70">
        <f>+K70-(I70-K70)</f>
        <v>0.02</v>
      </c>
      <c r="N70">
        <f t="shared" si="16"/>
        <v>0.01</v>
      </c>
      <c r="O70">
        <f t="shared" si="16"/>
        <v>0.02</v>
      </c>
    </row>
    <row r="71" spans="1:15" ht="15.75" x14ac:dyDescent="0.25">
      <c r="A71" s="7" t="s">
        <v>5</v>
      </c>
      <c r="B71">
        <v>283.08999999999997</v>
      </c>
      <c r="C71">
        <v>266.25</v>
      </c>
      <c r="F71">
        <f t="shared" si="17"/>
        <v>223.00374999999997</v>
      </c>
      <c r="G71">
        <f t="shared" si="17"/>
        <v>245.39625000000001</v>
      </c>
      <c r="H71">
        <f t="shared" si="18"/>
        <v>172.93187499999999</v>
      </c>
      <c r="I71">
        <f t="shared" si="18"/>
        <v>228.018125</v>
      </c>
      <c r="J71">
        <v>122.86</v>
      </c>
      <c r="K71">
        <v>210.64</v>
      </c>
      <c r="L71">
        <f t="shared" si="15"/>
        <v>72.788125000000008</v>
      </c>
      <c r="M71">
        <f>+K71-(I71-K71)</f>
        <v>193.26187499999997</v>
      </c>
      <c r="N71">
        <f t="shared" si="16"/>
        <v>22.716250000000031</v>
      </c>
      <c r="O71">
        <f t="shared" si="16"/>
        <v>175.88374999999996</v>
      </c>
    </row>
    <row r="72" spans="1:15" ht="18.75" x14ac:dyDescent="0.25">
      <c r="A72" s="5" t="s">
        <v>24</v>
      </c>
    </row>
    <row r="73" spans="1:15" ht="15.75" x14ac:dyDescent="0.25">
      <c r="A73" s="7" t="s">
        <v>25</v>
      </c>
      <c r="B73">
        <v>10.94</v>
      </c>
      <c r="C73">
        <v>0.54</v>
      </c>
      <c r="F73">
        <f t="shared" ref="F73:G74" si="19">+B73*10/16+J73*6/16</f>
        <v>8.8249999999999993</v>
      </c>
      <c r="G73">
        <f t="shared" si="19"/>
        <v>0.42375000000000002</v>
      </c>
      <c r="H73">
        <f t="shared" ref="H73:I74" si="20">+B73*5/16+J73*11/16</f>
        <v>7.0625</v>
      </c>
      <c r="I73">
        <f t="shared" si="20"/>
        <v>0.32687500000000003</v>
      </c>
      <c r="J73">
        <v>5.3</v>
      </c>
      <c r="K73">
        <v>0.23</v>
      </c>
      <c r="L73">
        <f t="shared" si="15"/>
        <v>3.5374999999999996</v>
      </c>
      <c r="M73">
        <f>+K73-(I73-K73)</f>
        <v>0.13312499999999999</v>
      </c>
      <c r="N73">
        <f t="shared" si="16"/>
        <v>1.7750000000000004</v>
      </c>
      <c r="O73">
        <f t="shared" si="16"/>
        <v>3.6250000000000004E-2</v>
      </c>
    </row>
    <row r="74" spans="1:15" ht="18.75" x14ac:dyDescent="0.25">
      <c r="A74" s="5" t="s">
        <v>26</v>
      </c>
      <c r="B74">
        <v>13.12</v>
      </c>
      <c r="C74">
        <v>1.96</v>
      </c>
      <c r="F74">
        <f t="shared" si="19"/>
        <v>14.421249999999999</v>
      </c>
      <c r="G74">
        <f t="shared" si="19"/>
        <v>2.1625000000000001</v>
      </c>
      <c r="H74">
        <f t="shared" si="20"/>
        <v>15.505625</v>
      </c>
      <c r="I74">
        <f t="shared" si="20"/>
        <v>2.3312499999999998</v>
      </c>
      <c r="J74">
        <v>16.59</v>
      </c>
      <c r="K74">
        <v>2.5</v>
      </c>
      <c r="L74">
        <f t="shared" si="15"/>
        <v>17.674374999999998</v>
      </c>
      <c r="M74">
        <f>+K74-(I74-K74)</f>
        <v>2.6687500000000002</v>
      </c>
      <c r="N74">
        <f t="shared" si="16"/>
        <v>18.758749999999999</v>
      </c>
      <c r="O74">
        <f t="shared" si="16"/>
        <v>2.8374999999999999</v>
      </c>
    </row>
    <row r="75" spans="1:15" ht="15.75" x14ac:dyDescent="0.25">
      <c r="A75" s="7" t="s">
        <v>28</v>
      </c>
    </row>
    <row r="76" spans="1:15" ht="15.75" x14ac:dyDescent="0.25">
      <c r="A76" s="7"/>
    </row>
  </sheetData>
  <mergeCells count="4">
    <mergeCell ref="A1:A2"/>
    <mergeCell ref="B1:D1"/>
    <mergeCell ref="E1:G1"/>
    <mergeCell ref="A11:A12"/>
  </mergeCells>
  <pageMargins left="0.7" right="0.7" top="0.75" bottom="0.75" header="0.3" footer="0.3"/>
  <pageSetup orientation="portrait" horizontalDpi="4294967293" verticalDpi="4294967293" r:id="rId1"/>
  <drawing r:id="rId2"/>
  <legacyDrawing r:id="rId3"/>
  <oleObjects>
    <mc:AlternateContent xmlns:mc="http://schemas.openxmlformats.org/markup-compatibility/2006">
      <mc:Choice Requires="x14">
        <oleObject progId="Excel.Chart.8" shapeId="3073" r:id="rId4">
          <objectPr defaultSize="0" autoPict="0" r:id="rId5">
            <anchor moveWithCells="1" sizeWithCells="1">
              <from>
                <xdr:col>9</xdr:col>
                <xdr:colOff>571500</xdr:colOff>
                <xdr:row>20</xdr:row>
                <xdr:rowOff>9525</xdr:rowOff>
              </from>
              <to>
                <xdr:col>19</xdr:col>
                <xdr:colOff>304800</xdr:colOff>
                <xdr:row>41</xdr:row>
                <xdr:rowOff>47625</xdr:rowOff>
              </to>
            </anchor>
          </objectPr>
        </oleObject>
      </mc:Choice>
      <mc:Fallback>
        <oleObject progId="Excel.Chart.8" shapeId="3073" r:id="rId4"/>
      </mc:Fallback>
    </mc:AlternateContent>
    <mc:AlternateContent xmlns:mc="http://schemas.openxmlformats.org/markup-compatibility/2006">
      <mc:Choice Requires="x14">
        <oleObject progId="Excel.Chart.8" shapeId="3074" r:id="rId6">
          <objectPr defaultSize="0" autoPict="0" r:id="rId7">
            <anchor moveWithCells="1" sizeWithCells="1">
              <from>
                <xdr:col>10</xdr:col>
                <xdr:colOff>57150</xdr:colOff>
                <xdr:row>42</xdr:row>
                <xdr:rowOff>38100</xdr:rowOff>
              </from>
              <to>
                <xdr:col>19</xdr:col>
                <xdr:colOff>400050</xdr:colOff>
                <xdr:row>62</xdr:row>
                <xdr:rowOff>76200</xdr:rowOff>
              </to>
            </anchor>
          </objectPr>
        </oleObject>
      </mc:Choice>
      <mc:Fallback>
        <oleObject progId="Excel.Chart.8" shapeId="3074" r:id="rId6"/>
      </mc:Fallback>
    </mc:AlternateContent>
    <mc:AlternateContent xmlns:mc="http://schemas.openxmlformats.org/markup-compatibility/2006">
      <mc:Choice Requires="x14">
        <oleObject progId="Excel.Chart.8" shapeId="3077" r:id="rId8">
          <objectPr defaultSize="0" autoPict="0" r:id="rId9">
            <anchor moveWithCells="1" sizeWithCells="1">
              <from>
                <xdr:col>22</xdr:col>
                <xdr:colOff>438150</xdr:colOff>
                <xdr:row>20</xdr:row>
                <xdr:rowOff>104775</xdr:rowOff>
              </from>
              <to>
                <xdr:col>32</xdr:col>
                <xdr:colOff>171450</xdr:colOff>
                <xdr:row>41</xdr:row>
                <xdr:rowOff>142875</xdr:rowOff>
              </to>
            </anchor>
          </objectPr>
        </oleObject>
      </mc:Choice>
      <mc:Fallback>
        <oleObject progId="Excel.Chart.8" shapeId="3077" r:id="rId8"/>
      </mc:Fallback>
    </mc:AlternateContent>
    <mc:AlternateContent xmlns:mc="http://schemas.openxmlformats.org/markup-compatibility/2006">
      <mc:Choice Requires="x14">
        <oleObject progId="Excel.Chart.8" shapeId="3078" r:id="rId10">
          <objectPr defaultSize="0" autoPict="0" r:id="rId11">
            <anchor moveWithCells="1" sizeWithCells="1">
              <from>
                <xdr:col>22</xdr:col>
                <xdr:colOff>581025</xdr:colOff>
                <xdr:row>42</xdr:row>
                <xdr:rowOff>152400</xdr:rowOff>
              </from>
              <to>
                <xdr:col>32</xdr:col>
                <xdr:colOff>314325</xdr:colOff>
                <xdr:row>62</xdr:row>
                <xdr:rowOff>142875</xdr:rowOff>
              </to>
            </anchor>
          </objectPr>
        </oleObject>
      </mc:Choice>
      <mc:Fallback>
        <oleObject progId="Excel.Chart.8" shapeId="3078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Sheet1</vt:lpstr>
      <vt:lpstr>20082015m3maint2025emisint3ygca</vt:lpstr>
      <vt:lpstr>20082015m3maint2025emisint</vt:lpstr>
      <vt:lpstr>20082015m3maint</vt:lpstr>
      <vt:lpstr>CalcsforMOVES32008maintplan</vt:lpstr>
      <vt:lpstr>Sheet3oldmaint</vt:lpstr>
    </vt:vector>
  </TitlesOfParts>
  <Company>Georgia Department of Natural Resources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Grodzinsky, Gil</dc:creator>
  <cp:lastModifiedBy>Grodzinsky, Gil</cp:lastModifiedBy>
  <dcterms:created xsi:type="dcterms:W3CDTF">2018-01-21T01:43:52Z</dcterms:created>
  <dcterms:modified xsi:type="dcterms:W3CDTF">2023-09-06T20:43:52Z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35649f73-8f01-43e3-a1a3-8ba0de27019d</vt:lpwstr>
  </property>
</Properties>
</file>