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4155" yWindow="2580" windowWidth="14805" windowHeight="8010" tabRatio="857"/>
  </bookViews>
  <sheets>
    <sheet name="readme" sheetId="2" r:id="rId1"/>
    <sheet name="Summary_OSD" sheetId="35" r:id="rId2"/>
    <sheet name="Aircraft_OSD_sum" sheetId="34" r:id="rId3"/>
    <sheet name="Aircraft_OSD" sheetId="31" r:id="rId4"/>
    <sheet name="Railroad_OSD_sum" sheetId="38" r:id="rId5"/>
    <sheet name="Railroad_OSD" sheetId="22" r:id="rId6"/>
    <sheet name="YardLocomotives_summary" sheetId="24" r:id="rId7"/>
    <sheet name="YardLocomotives" sheetId="17" r:id="rId8"/>
    <sheet name="OSDFactor" sheetId="20" r:id="rId9"/>
    <sheet name="SEMAP Nonroad Growth Factors" sheetId="10" r:id="rId10"/>
    <sheet name="SEMAP Locomotive Controls_2017" sheetId="13" r:id="rId11"/>
    <sheet name="SEMAP Locomotive Controls_2024" sheetId="15" r:id="rId12"/>
    <sheet name="SEMAP Locomotive Controls" sheetId="11" r:id="rId13"/>
    <sheet name="cnty" sheetId="18" r:id="rId14"/>
  </sheets>
  <externalReferences>
    <externalReference r:id="rId15"/>
  </externalReferences>
  <definedNames>
    <definedName name="_xlnm._FilterDatabase" localSheetId="3" hidden="1">Aircraft_OSD!$A$2:$P$100</definedName>
    <definedName name="_xlnm._FilterDatabase" localSheetId="5" hidden="1">Railroad_OSD!$A$2:$V$29</definedName>
    <definedName name="_xlnm._FilterDatabase" localSheetId="9" hidden="1">'SEMAP Nonroad Growth Factors'!$A$1:$T$121</definedName>
    <definedName name="_xlnm._FilterDatabase" localSheetId="7" hidden="1">YardLocomotives!$A$2:$U$16</definedName>
    <definedName name="scc">[1]SCCDesc!$A$2:$E$12</definedName>
  </definedNames>
  <calcPr calcId="145621"/>
  <pivotCaches>
    <pivotCache cacheId="0" r:id="rId16"/>
    <pivotCache cacheId="1" r:id="rId17"/>
    <pivotCache cacheId="2" r:id="rId18"/>
    <pivotCache cacheId="3" r:id="rId19"/>
    <pivotCache cacheId="4" r:id="rId20"/>
  </pivotCaches>
</workbook>
</file>

<file path=xl/calcChain.xml><?xml version="1.0" encoding="utf-8"?>
<calcChain xmlns="http://schemas.openxmlformats.org/spreadsheetml/2006/main">
  <c r="G18" i="35" l="1"/>
  <c r="H18" i="35"/>
  <c r="I18" i="35"/>
  <c r="J18" i="35"/>
  <c r="K18" i="35"/>
  <c r="F18" i="35"/>
  <c r="B5" i="35"/>
  <c r="C5" i="35"/>
  <c r="D5" i="35"/>
  <c r="E5" i="35"/>
  <c r="B6" i="35"/>
  <c r="C6" i="35"/>
  <c r="D6" i="35"/>
  <c r="E6" i="35"/>
  <c r="B7" i="35"/>
  <c r="C7" i="35"/>
  <c r="D7" i="35"/>
  <c r="E7" i="35"/>
  <c r="B8" i="35"/>
  <c r="C8" i="35"/>
  <c r="D8" i="35"/>
  <c r="E8" i="35"/>
  <c r="B9" i="35"/>
  <c r="C9" i="35"/>
  <c r="D9" i="35"/>
  <c r="E9" i="35"/>
  <c r="B10" i="35"/>
  <c r="C10" i="35"/>
  <c r="D10" i="35"/>
  <c r="E10" i="35"/>
  <c r="B11" i="35"/>
  <c r="C11" i="35"/>
  <c r="D11" i="35"/>
  <c r="E11" i="35"/>
  <c r="B12" i="35"/>
  <c r="C12" i="35"/>
  <c r="D12" i="35"/>
  <c r="E12" i="35"/>
  <c r="B13" i="35"/>
  <c r="C13" i="35"/>
  <c r="D13" i="35"/>
  <c r="E13" i="35"/>
  <c r="B14" i="35"/>
  <c r="C14" i="35"/>
  <c r="D14" i="35"/>
  <c r="E14" i="35"/>
  <c r="B15" i="35"/>
  <c r="C15" i="35"/>
  <c r="D15" i="35"/>
  <c r="E15" i="35"/>
  <c r="B16" i="35"/>
  <c r="C16" i="35"/>
  <c r="D16" i="35"/>
  <c r="E16" i="35"/>
  <c r="B17" i="35"/>
  <c r="C17" i="35"/>
  <c r="D17" i="35"/>
  <c r="E17" i="35"/>
  <c r="E4" i="35"/>
  <c r="D4" i="35"/>
  <c r="C4" i="35"/>
  <c r="B4" i="35"/>
  <c r="F101" i="31" l="1"/>
  <c r="E101" i="31"/>
  <c r="D101" i="31"/>
  <c r="H100" i="31"/>
  <c r="G100" i="31"/>
  <c r="H99" i="31"/>
  <c r="G99" i="31"/>
  <c r="H98" i="31"/>
  <c r="G98" i="31"/>
  <c r="H97" i="31"/>
  <c r="G97" i="31"/>
  <c r="H96" i="31"/>
  <c r="G96" i="31"/>
  <c r="H95" i="31"/>
  <c r="G95" i="31"/>
  <c r="H94" i="31"/>
  <c r="G94" i="31"/>
  <c r="H93" i="31"/>
  <c r="G93" i="31"/>
  <c r="H92" i="31"/>
  <c r="G92" i="31"/>
  <c r="H91" i="31"/>
  <c r="G91" i="31"/>
  <c r="H90" i="31"/>
  <c r="G90" i="31"/>
  <c r="H89" i="31"/>
  <c r="G89" i="31"/>
  <c r="H88" i="31"/>
  <c r="G88" i="31"/>
  <c r="H87" i="31"/>
  <c r="G87" i="31"/>
  <c r="H86" i="31"/>
  <c r="G86" i="31"/>
  <c r="H85" i="31"/>
  <c r="G85" i="31"/>
  <c r="H84" i="31"/>
  <c r="G84" i="31"/>
  <c r="H83" i="31"/>
  <c r="G83" i="31"/>
  <c r="H82" i="31"/>
  <c r="G82" i="31"/>
  <c r="H81" i="31"/>
  <c r="G81" i="31"/>
  <c r="H80" i="31"/>
  <c r="G80" i="31"/>
  <c r="H79" i="31"/>
  <c r="G79" i="31"/>
  <c r="H78" i="31"/>
  <c r="G78" i="31"/>
  <c r="H77" i="31"/>
  <c r="G77" i="31"/>
  <c r="H76" i="31"/>
  <c r="G76" i="31"/>
  <c r="H75" i="31"/>
  <c r="G75" i="31"/>
  <c r="H74" i="31"/>
  <c r="G74" i="31"/>
  <c r="H73" i="31"/>
  <c r="G73" i="31"/>
  <c r="H72" i="31"/>
  <c r="G72" i="31"/>
  <c r="H71" i="31"/>
  <c r="G71" i="31"/>
  <c r="H70" i="31"/>
  <c r="G70" i="31"/>
  <c r="H69" i="31"/>
  <c r="G69" i="31"/>
  <c r="H68" i="31"/>
  <c r="G68" i="31"/>
  <c r="H67" i="31"/>
  <c r="G67" i="31"/>
  <c r="H66" i="31"/>
  <c r="G66" i="31"/>
  <c r="H65" i="31"/>
  <c r="G65" i="31"/>
  <c r="H64" i="31"/>
  <c r="G64" i="31"/>
  <c r="H63" i="31"/>
  <c r="G63" i="31"/>
  <c r="H62" i="31"/>
  <c r="G62" i="31"/>
  <c r="H61" i="31"/>
  <c r="G61" i="31"/>
  <c r="H60" i="31"/>
  <c r="G60" i="31"/>
  <c r="H59" i="31"/>
  <c r="G59" i="31"/>
  <c r="H58" i="31"/>
  <c r="G58" i="31"/>
  <c r="H57" i="31"/>
  <c r="G57" i="31"/>
  <c r="H56" i="31"/>
  <c r="G56" i="31"/>
  <c r="H55" i="31"/>
  <c r="G55" i="31"/>
  <c r="H54" i="31"/>
  <c r="G54" i="31"/>
  <c r="H53" i="31"/>
  <c r="G53" i="31"/>
  <c r="H52" i="31"/>
  <c r="G52" i="31"/>
  <c r="H51" i="31"/>
  <c r="G51" i="31"/>
  <c r="H50" i="31"/>
  <c r="G50" i="31"/>
  <c r="H49" i="31"/>
  <c r="G49" i="31"/>
  <c r="H48" i="31"/>
  <c r="G48" i="31"/>
  <c r="H47" i="31"/>
  <c r="G47" i="31"/>
  <c r="H46" i="31"/>
  <c r="G46" i="31"/>
  <c r="H45" i="31"/>
  <c r="G45" i="31"/>
  <c r="H44" i="31"/>
  <c r="G44" i="31"/>
  <c r="H43" i="31"/>
  <c r="G43" i="31"/>
  <c r="H42" i="31"/>
  <c r="G42" i="31"/>
  <c r="H41" i="31"/>
  <c r="G41" i="31"/>
  <c r="H40" i="31"/>
  <c r="G40" i="31"/>
  <c r="H39" i="31"/>
  <c r="G39" i="31"/>
  <c r="H38" i="31"/>
  <c r="G38" i="31"/>
  <c r="H37" i="31"/>
  <c r="G37" i="31"/>
  <c r="H36" i="31"/>
  <c r="G36" i="31"/>
  <c r="H35" i="31"/>
  <c r="G35" i="31"/>
  <c r="H34" i="31"/>
  <c r="G34" i="31"/>
  <c r="H33" i="31"/>
  <c r="G33" i="31"/>
  <c r="H32" i="31"/>
  <c r="G32" i="31"/>
  <c r="H31" i="31"/>
  <c r="G31" i="31"/>
  <c r="H30" i="31"/>
  <c r="G30" i="31"/>
  <c r="H29" i="31"/>
  <c r="G29" i="31"/>
  <c r="H28" i="31"/>
  <c r="G28" i="31"/>
  <c r="H27" i="31"/>
  <c r="G27" i="31"/>
  <c r="H26" i="31"/>
  <c r="G26" i="31"/>
  <c r="H25" i="31"/>
  <c r="G25" i="31"/>
  <c r="H24" i="31"/>
  <c r="G24" i="31"/>
  <c r="H23" i="31"/>
  <c r="G23" i="31"/>
  <c r="H22" i="31"/>
  <c r="G22" i="31"/>
  <c r="H21" i="31"/>
  <c r="G21" i="31"/>
  <c r="H20" i="31"/>
  <c r="G20" i="31"/>
  <c r="H19" i="31"/>
  <c r="G19" i="31"/>
  <c r="H18" i="31"/>
  <c r="G18" i="31"/>
  <c r="H17" i="31"/>
  <c r="G17" i="31"/>
  <c r="H16" i="31"/>
  <c r="G16" i="31"/>
  <c r="H15" i="31"/>
  <c r="G15" i="31"/>
  <c r="H14" i="31"/>
  <c r="G14" i="31"/>
  <c r="H13" i="31"/>
  <c r="G13" i="31"/>
  <c r="H12" i="31"/>
  <c r="G12" i="31"/>
  <c r="H11" i="31"/>
  <c r="G11" i="31"/>
  <c r="H10" i="31"/>
  <c r="G10" i="31"/>
  <c r="H9" i="31"/>
  <c r="G9" i="31"/>
  <c r="H8" i="31"/>
  <c r="G8" i="31"/>
  <c r="H7" i="31"/>
  <c r="G7" i="31"/>
  <c r="H6" i="31"/>
  <c r="G6" i="31"/>
  <c r="H5" i="31"/>
  <c r="G5" i="31"/>
  <c r="H4" i="31"/>
  <c r="G4" i="31"/>
  <c r="H3" i="31"/>
  <c r="G3" i="31"/>
  <c r="U3" i="10" l="1"/>
  <c r="T4" i="17" l="1"/>
  <c r="U4" i="17" s="1"/>
  <c r="T5" i="17"/>
  <c r="U5" i="17" s="1"/>
  <c r="T6" i="17"/>
  <c r="U6" i="17" s="1"/>
  <c r="T7" i="17"/>
  <c r="U7" i="17" s="1"/>
  <c r="T8" i="17"/>
  <c r="U8" i="17" s="1"/>
  <c r="T9" i="17"/>
  <c r="U9" i="17" s="1"/>
  <c r="T10" i="17"/>
  <c r="U10" i="17" s="1"/>
  <c r="T11" i="17"/>
  <c r="U11" i="17" s="1"/>
  <c r="T12" i="17"/>
  <c r="U12" i="17" s="1"/>
  <c r="T13" i="17"/>
  <c r="U13" i="17" s="1"/>
  <c r="T14" i="17"/>
  <c r="U14" i="17" s="1"/>
  <c r="T15" i="17"/>
  <c r="U15" i="17" s="1"/>
  <c r="T16" i="17"/>
  <c r="U16" i="17" s="1"/>
  <c r="T3" i="17"/>
  <c r="U3" i="17" s="1"/>
  <c r="G30" i="22" l="1"/>
  <c r="H30" i="22"/>
  <c r="K30" i="22" s="1"/>
  <c r="G31" i="22"/>
  <c r="H31" i="22"/>
  <c r="L31" i="22" s="1"/>
  <c r="G32" i="22"/>
  <c r="H32" i="22"/>
  <c r="K32" i="22" s="1"/>
  <c r="G33" i="22"/>
  <c r="H33" i="22"/>
  <c r="K33" i="22" s="1"/>
  <c r="R31" i="22" l="1"/>
  <c r="K31" i="22"/>
  <c r="S33" i="22"/>
  <c r="L33" i="22"/>
  <c r="R33" i="22"/>
  <c r="S32" i="22"/>
  <c r="L32" i="22"/>
  <c r="S30" i="22"/>
  <c r="L30" i="22"/>
  <c r="R32" i="22"/>
  <c r="S31" i="22"/>
  <c r="R30" i="22"/>
  <c r="A130" i="20"/>
  <c r="A131" i="20"/>
  <c r="A132" i="20"/>
  <c r="A133" i="20"/>
  <c r="A134" i="20"/>
  <c r="A135" i="20"/>
  <c r="A136" i="20"/>
  <c r="A137" i="20"/>
  <c r="A138" i="20"/>
  <c r="A139" i="20"/>
  <c r="A140" i="20"/>
  <c r="A141" i="20"/>
  <c r="A142" i="20"/>
  <c r="A143" i="20"/>
  <c r="A144" i="20"/>
  <c r="A145" i="20"/>
  <c r="A146" i="20"/>
  <c r="A147" i="20"/>
  <c r="A148" i="20"/>
  <c r="A149" i="20"/>
  <c r="A150" i="20"/>
  <c r="A151" i="20"/>
  <c r="H29" i="22"/>
  <c r="G29" i="22"/>
  <c r="H28" i="22"/>
  <c r="G28" i="22"/>
  <c r="H27" i="22"/>
  <c r="G27" i="22"/>
  <c r="H26" i="22"/>
  <c r="G26" i="22"/>
  <c r="H25" i="22"/>
  <c r="G25" i="22"/>
  <c r="H24" i="22"/>
  <c r="G24" i="22"/>
  <c r="H23" i="22"/>
  <c r="R23" i="22" s="1"/>
  <c r="G23" i="22"/>
  <c r="H22" i="22"/>
  <c r="G22" i="22"/>
  <c r="H21" i="22"/>
  <c r="G21" i="22"/>
  <c r="H20" i="22"/>
  <c r="G20" i="22"/>
  <c r="H19" i="22"/>
  <c r="G19" i="22"/>
  <c r="H18" i="22"/>
  <c r="G18" i="22"/>
  <c r="H17" i="22"/>
  <c r="G17" i="22"/>
  <c r="H16" i="22"/>
  <c r="G16" i="22"/>
  <c r="H15" i="22"/>
  <c r="S15" i="22" s="1"/>
  <c r="G15" i="22"/>
  <c r="H14" i="22"/>
  <c r="R14" i="22" s="1"/>
  <c r="G14" i="22"/>
  <c r="H13" i="22"/>
  <c r="G13" i="22"/>
  <c r="H12" i="22"/>
  <c r="G12" i="22"/>
  <c r="H11" i="22"/>
  <c r="G11" i="22"/>
  <c r="H10" i="22"/>
  <c r="G10" i="22"/>
  <c r="H9" i="22"/>
  <c r="G9" i="22"/>
  <c r="H8" i="22"/>
  <c r="G8" i="22"/>
  <c r="H7" i="22"/>
  <c r="G7" i="22"/>
  <c r="H6" i="22"/>
  <c r="R6" i="22" s="1"/>
  <c r="G6" i="22"/>
  <c r="H5" i="22"/>
  <c r="G5" i="22"/>
  <c r="H4" i="22"/>
  <c r="G4" i="22"/>
  <c r="H3" i="22"/>
  <c r="G3" i="22"/>
  <c r="A3" i="20"/>
  <c r="A4" i="20"/>
  <c r="A5" i="20"/>
  <c r="A6" i="20"/>
  <c r="A7" i="20"/>
  <c r="A8" i="20"/>
  <c r="A9" i="20"/>
  <c r="A10" i="20"/>
  <c r="A11" i="20"/>
  <c r="A12" i="20"/>
  <c r="A13" i="20"/>
  <c r="A14" i="20"/>
  <c r="A15" i="20"/>
  <c r="A16" i="20"/>
  <c r="A17" i="20"/>
  <c r="A18" i="20"/>
  <c r="A19" i="20"/>
  <c r="A20" i="20"/>
  <c r="A21" i="20"/>
  <c r="A22" i="20"/>
  <c r="A23" i="20"/>
  <c r="A24" i="20"/>
  <c r="A25" i="20"/>
  <c r="A26" i="20"/>
  <c r="A27" i="20"/>
  <c r="A28" i="20"/>
  <c r="A29" i="20"/>
  <c r="A30" i="20"/>
  <c r="A31" i="20"/>
  <c r="A32" i="20"/>
  <c r="A33" i="20"/>
  <c r="A34" i="20"/>
  <c r="A35" i="20"/>
  <c r="A36" i="20"/>
  <c r="A37" i="20"/>
  <c r="A38" i="20"/>
  <c r="A39" i="20"/>
  <c r="A40" i="20"/>
  <c r="A41" i="20"/>
  <c r="A42" i="20"/>
  <c r="A43" i="20"/>
  <c r="A44" i="20"/>
  <c r="A45" i="20"/>
  <c r="A46" i="20"/>
  <c r="A47" i="20"/>
  <c r="A48" i="20"/>
  <c r="A49" i="20"/>
  <c r="A50" i="20"/>
  <c r="A51" i="20"/>
  <c r="A52" i="20"/>
  <c r="A53" i="20"/>
  <c r="A54" i="20"/>
  <c r="A55" i="20"/>
  <c r="A56" i="20"/>
  <c r="A57" i="20"/>
  <c r="A58" i="20"/>
  <c r="A59" i="20"/>
  <c r="A60" i="20"/>
  <c r="A61" i="20"/>
  <c r="A62" i="20"/>
  <c r="A63" i="20"/>
  <c r="A64" i="20"/>
  <c r="A65" i="20"/>
  <c r="A66" i="20"/>
  <c r="A67" i="20"/>
  <c r="A68" i="20"/>
  <c r="A69" i="20"/>
  <c r="A70" i="20"/>
  <c r="A71" i="20"/>
  <c r="A72" i="20"/>
  <c r="A73" i="20"/>
  <c r="A74" i="20"/>
  <c r="A75" i="20"/>
  <c r="A76" i="20"/>
  <c r="A77" i="20"/>
  <c r="A78" i="20"/>
  <c r="A79" i="20"/>
  <c r="A80" i="20"/>
  <c r="A81" i="20"/>
  <c r="A82" i="20"/>
  <c r="A83" i="20"/>
  <c r="A84" i="20"/>
  <c r="A85" i="20"/>
  <c r="A86" i="20"/>
  <c r="A87" i="20"/>
  <c r="A88" i="20"/>
  <c r="A89" i="20"/>
  <c r="A90" i="20"/>
  <c r="A91" i="20"/>
  <c r="A92" i="20"/>
  <c r="A93" i="20"/>
  <c r="A94" i="20"/>
  <c r="A95" i="20"/>
  <c r="A96" i="20"/>
  <c r="A97" i="20"/>
  <c r="A98" i="20"/>
  <c r="A99" i="20"/>
  <c r="A100" i="20"/>
  <c r="A101" i="20"/>
  <c r="A102" i="20"/>
  <c r="A103" i="20"/>
  <c r="A104" i="20"/>
  <c r="A105" i="20"/>
  <c r="A106" i="20"/>
  <c r="A107" i="20"/>
  <c r="A108" i="20"/>
  <c r="A109" i="20"/>
  <c r="A110" i="20"/>
  <c r="A111" i="20"/>
  <c r="A112" i="20"/>
  <c r="A113" i="20"/>
  <c r="A114" i="20"/>
  <c r="A115" i="20"/>
  <c r="A116" i="20"/>
  <c r="A117" i="20"/>
  <c r="A118" i="20"/>
  <c r="A119" i="20"/>
  <c r="A120" i="20"/>
  <c r="A121" i="20"/>
  <c r="A122" i="20"/>
  <c r="A123" i="20"/>
  <c r="A124" i="20"/>
  <c r="A125" i="20"/>
  <c r="A126" i="20"/>
  <c r="A127" i="20"/>
  <c r="A128" i="20"/>
  <c r="A129" i="20"/>
  <c r="A2" i="20"/>
  <c r="R94" i="31" l="1"/>
  <c r="R90" i="31"/>
  <c r="R86" i="31"/>
  <c r="R70" i="31"/>
  <c r="R49" i="31"/>
  <c r="R45" i="31"/>
  <c r="Q17" i="31"/>
  <c r="R14" i="31"/>
  <c r="Q6" i="31"/>
  <c r="Q74" i="31"/>
  <c r="R71" i="31"/>
  <c r="Q64" i="31"/>
  <c r="R60" i="31"/>
  <c r="R44" i="31"/>
  <c r="R30" i="31"/>
  <c r="Q29" i="31"/>
  <c r="R26" i="31"/>
  <c r="R8" i="31"/>
  <c r="Q60" i="31"/>
  <c r="R36" i="31"/>
  <c r="Q30" i="31"/>
  <c r="Q13" i="31"/>
  <c r="Q19" i="31"/>
  <c r="Q14" i="31"/>
  <c r="R52" i="31"/>
  <c r="R76" i="31"/>
  <c r="Q90" i="31"/>
  <c r="Q33" i="31"/>
  <c r="Q53" i="31"/>
  <c r="R18" i="31"/>
  <c r="R33" i="31"/>
  <c r="R53" i="31"/>
  <c r="Q67" i="31"/>
  <c r="Q20" i="31"/>
  <c r="R46" i="31"/>
  <c r="R56" i="31"/>
  <c r="Q82" i="31"/>
  <c r="Q91" i="31"/>
  <c r="R98" i="31"/>
  <c r="R34" i="31"/>
  <c r="R41" i="31"/>
  <c r="Q54" i="31"/>
  <c r="R68" i="31"/>
  <c r="Q79" i="31"/>
  <c r="R3" i="31"/>
  <c r="Q26" i="31"/>
  <c r="Q22" i="31"/>
  <c r="R24" i="31"/>
  <c r="R4" i="31"/>
  <c r="R40" i="31"/>
  <c r="Q3" i="31"/>
  <c r="Q9" i="31"/>
  <c r="Q25" i="31"/>
  <c r="Q18" i="31"/>
  <c r="R64" i="31"/>
  <c r="Q78" i="31"/>
  <c r="Q94" i="31"/>
  <c r="Q57" i="31"/>
  <c r="Q75" i="31"/>
  <c r="Q12" i="31"/>
  <c r="R21" i="31"/>
  <c r="R42" i="31"/>
  <c r="R57" i="31"/>
  <c r="Q71" i="31"/>
  <c r="R23" i="31"/>
  <c r="Q46" i="31"/>
  <c r="R61" i="31"/>
  <c r="R87" i="31"/>
  <c r="R95" i="31"/>
  <c r="Q16" i="31"/>
  <c r="R11" i="31"/>
  <c r="R27" i="31"/>
  <c r="Q34" i="31"/>
  <c r="Q70" i="31"/>
  <c r="R82" i="31"/>
  <c r="Q8" i="31"/>
  <c r="R20" i="31"/>
  <c r="Q4" i="31"/>
  <c r="Q5" i="31"/>
  <c r="Q40" i="31"/>
  <c r="R32" i="31"/>
  <c r="Q21" i="31"/>
  <c r="R55" i="31"/>
  <c r="R6" i="31"/>
  <c r="Q66" i="31"/>
  <c r="Q45" i="31"/>
  <c r="R65" i="31"/>
  <c r="Q77" i="31"/>
  <c r="R97" i="31"/>
  <c r="R9" i="31"/>
  <c r="R13" i="31"/>
  <c r="Q28" i="31"/>
  <c r="R38" i="31"/>
  <c r="Q42" i="31"/>
  <c r="Q98" i="31"/>
  <c r="Q37" i="31"/>
  <c r="R50" i="31"/>
  <c r="Q87" i="31"/>
  <c r="Q95" i="31"/>
  <c r="R19" i="31"/>
  <c r="R12" i="31"/>
  <c r="R29" i="31"/>
  <c r="R37" i="31"/>
  <c r="R99" i="31"/>
  <c r="R22" i="31"/>
  <c r="R28" i="31"/>
  <c r="Q7" i="31"/>
  <c r="Q11" i="31"/>
  <c r="R10" i="31"/>
  <c r="R74" i="31"/>
  <c r="Q86" i="31"/>
  <c r="Q15" i="31"/>
  <c r="Q49" i="31"/>
  <c r="R7" i="31"/>
  <c r="Q10" i="31"/>
  <c r="R17" i="31"/>
  <c r="Q38" i="31"/>
  <c r="R48" i="31"/>
  <c r="R63" i="31"/>
  <c r="R78" i="31"/>
  <c r="R15" i="31"/>
  <c r="Q41" i="31"/>
  <c r="Q50" i="31"/>
  <c r="R67" i="31"/>
  <c r="R91" i="31"/>
  <c r="R25" i="31"/>
  <c r="R54" i="31"/>
  <c r="R72" i="31"/>
  <c r="Q99" i="31"/>
  <c r="R16" i="31"/>
  <c r="Q24" i="31"/>
  <c r="Q100" i="31"/>
  <c r="R5" i="31"/>
  <c r="Q23" i="31"/>
  <c r="R39" i="31"/>
  <c r="Q47" i="31"/>
  <c r="Q27" i="31"/>
  <c r="Q39" i="31"/>
  <c r="R35" i="31"/>
  <c r="Q48" i="31"/>
  <c r="Q35" i="31"/>
  <c r="R51" i="31"/>
  <c r="Q58" i="31"/>
  <c r="Q59" i="31"/>
  <c r="Q80" i="31"/>
  <c r="Q69" i="31"/>
  <c r="R77" i="31"/>
  <c r="Q76" i="31"/>
  <c r="R83" i="31"/>
  <c r="Q85" i="31"/>
  <c r="R89" i="31"/>
  <c r="Q97" i="31"/>
  <c r="Q88" i="31"/>
  <c r="Q32" i="31"/>
  <c r="R31" i="31"/>
  <c r="R43" i="31"/>
  <c r="Q51" i="31"/>
  <c r="Q56" i="31"/>
  <c r="R47" i="31"/>
  <c r="Q55" i="31"/>
  <c r="Q36" i="31"/>
  <c r="Q52" i="31"/>
  <c r="Q44" i="31"/>
  <c r="Q31" i="31"/>
  <c r="Q43" i="31"/>
  <c r="R81" i="31"/>
  <c r="Q62" i="31"/>
  <c r="Q72" i="31"/>
  <c r="R73" i="31"/>
  <c r="Q93" i="31"/>
  <c r="R96" i="31"/>
  <c r="Q73" i="31"/>
  <c r="Q96" i="31"/>
  <c r="Q81" i="31"/>
  <c r="Q61" i="31"/>
  <c r="R66" i="31"/>
  <c r="Q84" i="31"/>
  <c r="Q83" i="31"/>
  <c r="Q92" i="31"/>
  <c r="R100" i="31"/>
  <c r="R58" i="31"/>
  <c r="Q65" i="31"/>
  <c r="R84" i="31"/>
  <c r="Q68" i="31"/>
  <c r="R85" i="31"/>
  <c r="R88" i="31"/>
  <c r="R62" i="31"/>
  <c r="R75" i="31"/>
  <c r="R79" i="31"/>
  <c r="Q89" i="31"/>
  <c r="R93" i="31"/>
  <c r="R59" i="31"/>
  <c r="Q63" i="31"/>
  <c r="R69" i="31"/>
  <c r="R80" i="31"/>
  <c r="R92" i="31"/>
  <c r="W33" i="22"/>
  <c r="W31" i="22"/>
  <c r="X31" i="22"/>
  <c r="AA31" i="22" s="1"/>
  <c r="X30" i="22"/>
  <c r="X4" i="22"/>
  <c r="X6" i="22"/>
  <c r="X8" i="22"/>
  <c r="X10" i="22"/>
  <c r="X12" i="22"/>
  <c r="X14" i="22"/>
  <c r="X16" i="22"/>
  <c r="X18" i="22"/>
  <c r="X20" i="22"/>
  <c r="X22" i="22"/>
  <c r="X24" i="22"/>
  <c r="W30" i="22"/>
  <c r="X32" i="22"/>
  <c r="X33" i="22"/>
  <c r="X3" i="22"/>
  <c r="X5" i="22"/>
  <c r="Y5" i="22" s="1"/>
  <c r="X7" i="22"/>
  <c r="X9" i="22"/>
  <c r="X11" i="22"/>
  <c r="X13" i="22"/>
  <c r="AA13" i="22" s="1"/>
  <c r="X15" i="22"/>
  <c r="X17" i="22"/>
  <c r="X19" i="22"/>
  <c r="X21" i="22"/>
  <c r="Y21" i="22" s="1"/>
  <c r="X23" i="22"/>
  <c r="X27" i="22"/>
  <c r="W32" i="22"/>
  <c r="AA33" i="22"/>
  <c r="Y33" i="22"/>
  <c r="Z33" i="22"/>
  <c r="Z31" i="22"/>
  <c r="Y31" i="22"/>
  <c r="AA7" i="22"/>
  <c r="Y7" i="22"/>
  <c r="Z7" i="22"/>
  <c r="AA11" i="22"/>
  <c r="Y11" i="22"/>
  <c r="Z11" i="22"/>
  <c r="AA15" i="22"/>
  <c r="Y15" i="22"/>
  <c r="Z15" i="22"/>
  <c r="Z21" i="22"/>
  <c r="Y4" i="22"/>
  <c r="Z4" i="22"/>
  <c r="AA4" i="22"/>
  <c r="Y8" i="22"/>
  <c r="Z8" i="22"/>
  <c r="AA8" i="22"/>
  <c r="Y12" i="22"/>
  <c r="Z12" i="22"/>
  <c r="AA12" i="22"/>
  <c r="Y20" i="22"/>
  <c r="Z20" i="22"/>
  <c r="AA20" i="22"/>
  <c r="AA5" i="22"/>
  <c r="Y9" i="22"/>
  <c r="Z9" i="22"/>
  <c r="AA9" i="22"/>
  <c r="Y13" i="22"/>
  <c r="AA19" i="22"/>
  <c r="Y19" i="22"/>
  <c r="Z19" i="22"/>
  <c r="AA23" i="22"/>
  <c r="Y23" i="22"/>
  <c r="Z23" i="22"/>
  <c r="AA27" i="22"/>
  <c r="Y27" i="22"/>
  <c r="Z27" i="22"/>
  <c r="Z3" i="22"/>
  <c r="AA3" i="22"/>
  <c r="Y3" i="22"/>
  <c r="Y17" i="22"/>
  <c r="Z17" i="22"/>
  <c r="AA17" i="22"/>
  <c r="Z6" i="22"/>
  <c r="AA6" i="22"/>
  <c r="Y6" i="22"/>
  <c r="Z10" i="22"/>
  <c r="AA10" i="22"/>
  <c r="Y10" i="22"/>
  <c r="Z14" i="22"/>
  <c r="AA14" i="22"/>
  <c r="Y14" i="22"/>
  <c r="Y16" i="22"/>
  <c r="Z16" i="22"/>
  <c r="AA16" i="22"/>
  <c r="Z18" i="22"/>
  <c r="AA18" i="22"/>
  <c r="Y18" i="22"/>
  <c r="Z22" i="22"/>
  <c r="AA22" i="22"/>
  <c r="Y22" i="22"/>
  <c r="Y24" i="22"/>
  <c r="Z24" i="22"/>
  <c r="AA24" i="22"/>
  <c r="W29" i="22"/>
  <c r="W25" i="22"/>
  <c r="W21" i="22"/>
  <c r="W17" i="22"/>
  <c r="W13" i="22"/>
  <c r="W9" i="22"/>
  <c r="W5" i="22"/>
  <c r="X29" i="22"/>
  <c r="X25" i="22"/>
  <c r="W28" i="22"/>
  <c r="W24" i="22"/>
  <c r="W20" i="22"/>
  <c r="W16" i="22"/>
  <c r="W12" i="22"/>
  <c r="W8" i="22"/>
  <c r="W4" i="22"/>
  <c r="X28" i="22"/>
  <c r="W27" i="22"/>
  <c r="W23" i="22"/>
  <c r="W19" i="22"/>
  <c r="W15" i="22"/>
  <c r="W11" i="22"/>
  <c r="W7" i="22"/>
  <c r="W3" i="22"/>
  <c r="W26" i="22"/>
  <c r="W22" i="22"/>
  <c r="W18" i="22"/>
  <c r="W14" i="22"/>
  <c r="W10" i="22"/>
  <c r="W6" i="22"/>
  <c r="X26" i="22"/>
  <c r="K23" i="22"/>
  <c r="K28" i="22"/>
  <c r="R10" i="22"/>
  <c r="R16" i="22"/>
  <c r="R8" i="22"/>
  <c r="K6" i="22"/>
  <c r="K8" i="22"/>
  <c r="K10" i="22"/>
  <c r="K14" i="22"/>
  <c r="K16" i="22"/>
  <c r="K19" i="22"/>
  <c r="K25" i="22"/>
  <c r="R28" i="22"/>
  <c r="R19" i="22"/>
  <c r="R25" i="22"/>
  <c r="R4" i="22"/>
  <c r="S4" i="22"/>
  <c r="L4" i="22"/>
  <c r="L6" i="22"/>
  <c r="S6" i="22"/>
  <c r="L10" i="22"/>
  <c r="S10" i="22"/>
  <c r="L16" i="22"/>
  <c r="S16" i="22"/>
  <c r="K17" i="22"/>
  <c r="R17" i="22"/>
  <c r="L19" i="22"/>
  <c r="S19" i="22"/>
  <c r="K21" i="22"/>
  <c r="R21" i="22"/>
  <c r="L25" i="22"/>
  <c r="S25" i="22"/>
  <c r="K26" i="22"/>
  <c r="R26" i="22"/>
  <c r="L28" i="22"/>
  <c r="S28" i="22"/>
  <c r="K4" i="22"/>
  <c r="L8" i="22"/>
  <c r="S8" i="22"/>
  <c r="L12" i="22"/>
  <c r="S12" i="22"/>
  <c r="L17" i="22"/>
  <c r="S17" i="22"/>
  <c r="L21" i="22"/>
  <c r="S21" i="22"/>
  <c r="L26" i="22"/>
  <c r="S26" i="22"/>
  <c r="K12" i="22"/>
  <c r="R12" i="22"/>
  <c r="L14" i="22"/>
  <c r="S14" i="22"/>
  <c r="L23" i="22"/>
  <c r="S23" i="22"/>
  <c r="S7" i="22"/>
  <c r="R7" i="22"/>
  <c r="L7" i="22"/>
  <c r="K7" i="22"/>
  <c r="S9" i="22"/>
  <c r="R9" i="22"/>
  <c r="L9" i="22"/>
  <c r="K9" i="22"/>
  <c r="S11" i="22"/>
  <c r="R11" i="22"/>
  <c r="L11" i="22"/>
  <c r="K11" i="22"/>
  <c r="S13" i="22"/>
  <c r="R13" i="22"/>
  <c r="L13" i="22"/>
  <c r="K13" i="22"/>
  <c r="K3" i="22"/>
  <c r="L3" i="22"/>
  <c r="R3" i="22"/>
  <c r="S3" i="22"/>
  <c r="K5" i="22"/>
  <c r="L5" i="22"/>
  <c r="R5" i="22"/>
  <c r="S5" i="22"/>
  <c r="S18" i="22"/>
  <c r="R18" i="22"/>
  <c r="L18" i="22"/>
  <c r="K18" i="22"/>
  <c r="S20" i="22"/>
  <c r="R20" i="22"/>
  <c r="L20" i="22"/>
  <c r="K20" i="22"/>
  <c r="S22" i="22"/>
  <c r="R22" i="22"/>
  <c r="L22" i="22"/>
  <c r="K22" i="22"/>
  <c r="S24" i="22"/>
  <c r="R24" i="22"/>
  <c r="L24" i="22"/>
  <c r="K24" i="22"/>
  <c r="K15" i="22"/>
  <c r="L15" i="22"/>
  <c r="R15" i="22"/>
  <c r="K27" i="22"/>
  <c r="L27" i="22"/>
  <c r="R27" i="22"/>
  <c r="S27" i="22"/>
  <c r="K29" i="22"/>
  <c r="L29" i="22"/>
  <c r="R29" i="22"/>
  <c r="S29" i="22"/>
  <c r="U4" i="10"/>
  <c r="V4" i="10"/>
  <c r="U5" i="10"/>
  <c r="V5" i="10"/>
  <c r="U6" i="10"/>
  <c r="V6" i="10"/>
  <c r="U7" i="10"/>
  <c r="V7" i="10"/>
  <c r="U8" i="10"/>
  <c r="V8" i="10"/>
  <c r="U9" i="10"/>
  <c r="V9" i="10"/>
  <c r="U10" i="10"/>
  <c r="V10" i="10"/>
  <c r="U11" i="10"/>
  <c r="V11" i="10"/>
  <c r="U12" i="10"/>
  <c r="V12" i="10"/>
  <c r="U13" i="10"/>
  <c r="V13" i="10"/>
  <c r="U14" i="10"/>
  <c r="V14" i="10"/>
  <c r="U15" i="10"/>
  <c r="V15" i="10"/>
  <c r="U16" i="10"/>
  <c r="V16" i="10"/>
  <c r="U17" i="10"/>
  <c r="V17" i="10"/>
  <c r="U18" i="10"/>
  <c r="V18" i="10"/>
  <c r="U19" i="10"/>
  <c r="V19" i="10"/>
  <c r="U20" i="10"/>
  <c r="V20" i="10"/>
  <c r="U21" i="10"/>
  <c r="V21" i="10"/>
  <c r="U22" i="10"/>
  <c r="V22" i="10"/>
  <c r="U23" i="10"/>
  <c r="V23" i="10"/>
  <c r="U24" i="10"/>
  <c r="V24" i="10"/>
  <c r="U25" i="10"/>
  <c r="V25" i="10"/>
  <c r="U26" i="10"/>
  <c r="V26" i="10"/>
  <c r="U27" i="10"/>
  <c r="V27" i="10"/>
  <c r="U28" i="10"/>
  <c r="V28" i="10"/>
  <c r="U29" i="10"/>
  <c r="V29" i="10"/>
  <c r="U30" i="10"/>
  <c r="V30" i="10"/>
  <c r="U31" i="10"/>
  <c r="V31" i="10"/>
  <c r="U32" i="10"/>
  <c r="V32" i="10"/>
  <c r="U33" i="10"/>
  <c r="V33" i="10"/>
  <c r="U34" i="10"/>
  <c r="V34" i="10"/>
  <c r="U35" i="10"/>
  <c r="V35" i="10"/>
  <c r="U36" i="10"/>
  <c r="V36" i="10"/>
  <c r="U37" i="10"/>
  <c r="V37" i="10"/>
  <c r="U38" i="10"/>
  <c r="V38" i="10"/>
  <c r="U39" i="10"/>
  <c r="V39" i="10"/>
  <c r="U40" i="10"/>
  <c r="V40" i="10"/>
  <c r="U41" i="10"/>
  <c r="V41" i="10"/>
  <c r="U42" i="10"/>
  <c r="V42" i="10"/>
  <c r="U43" i="10"/>
  <c r="V43" i="10"/>
  <c r="U44" i="10"/>
  <c r="V44" i="10"/>
  <c r="U45" i="10"/>
  <c r="V45" i="10"/>
  <c r="U46" i="10"/>
  <c r="V46" i="10"/>
  <c r="U47" i="10"/>
  <c r="V47" i="10"/>
  <c r="U48" i="10"/>
  <c r="V48" i="10"/>
  <c r="U49" i="10"/>
  <c r="V49" i="10"/>
  <c r="U50" i="10"/>
  <c r="V50" i="10"/>
  <c r="U51" i="10"/>
  <c r="V51" i="10"/>
  <c r="U52" i="10"/>
  <c r="V52" i="10"/>
  <c r="U53" i="10"/>
  <c r="V53" i="10"/>
  <c r="U54" i="10"/>
  <c r="V54" i="10"/>
  <c r="U55" i="10"/>
  <c r="V55" i="10"/>
  <c r="U56" i="10"/>
  <c r="V56" i="10"/>
  <c r="U57" i="10"/>
  <c r="V57" i="10"/>
  <c r="U58" i="10"/>
  <c r="V58" i="10"/>
  <c r="U59" i="10"/>
  <c r="V59" i="10"/>
  <c r="U60" i="10"/>
  <c r="V60" i="10"/>
  <c r="U61" i="10"/>
  <c r="V61" i="10"/>
  <c r="U62" i="10"/>
  <c r="V62" i="10"/>
  <c r="U63" i="10"/>
  <c r="V63" i="10"/>
  <c r="U64" i="10"/>
  <c r="V64" i="10"/>
  <c r="U65" i="10"/>
  <c r="V65" i="10"/>
  <c r="U66" i="10"/>
  <c r="V66" i="10"/>
  <c r="U67" i="10"/>
  <c r="V67" i="10"/>
  <c r="U68" i="10"/>
  <c r="V68" i="10"/>
  <c r="U69" i="10"/>
  <c r="V69" i="10"/>
  <c r="U70" i="10"/>
  <c r="V70" i="10"/>
  <c r="U71" i="10"/>
  <c r="V71" i="10"/>
  <c r="U72" i="10"/>
  <c r="V72" i="10"/>
  <c r="U73" i="10"/>
  <c r="V73" i="10"/>
  <c r="U74" i="10"/>
  <c r="V74" i="10"/>
  <c r="U75" i="10"/>
  <c r="V75" i="10"/>
  <c r="U76" i="10"/>
  <c r="V76" i="10"/>
  <c r="U77" i="10"/>
  <c r="V77" i="10"/>
  <c r="U78" i="10"/>
  <c r="V78" i="10"/>
  <c r="U79" i="10"/>
  <c r="V79" i="10"/>
  <c r="U80" i="10"/>
  <c r="V80" i="10"/>
  <c r="U81" i="10"/>
  <c r="V81" i="10"/>
  <c r="U82" i="10"/>
  <c r="V82" i="10"/>
  <c r="U83" i="10"/>
  <c r="V83" i="10"/>
  <c r="U84" i="10"/>
  <c r="V84" i="10"/>
  <c r="U85" i="10"/>
  <c r="V85" i="10"/>
  <c r="U86" i="10"/>
  <c r="V86" i="10"/>
  <c r="U87" i="10"/>
  <c r="V87" i="10"/>
  <c r="U88" i="10"/>
  <c r="V88" i="10"/>
  <c r="U89" i="10"/>
  <c r="V89" i="10"/>
  <c r="U90" i="10"/>
  <c r="V90" i="10"/>
  <c r="U91" i="10"/>
  <c r="V91" i="10"/>
  <c r="U92" i="10"/>
  <c r="V92" i="10"/>
  <c r="U93" i="10"/>
  <c r="V93" i="10"/>
  <c r="U94" i="10"/>
  <c r="V94" i="10"/>
  <c r="U95" i="10"/>
  <c r="V95" i="10"/>
  <c r="U96" i="10"/>
  <c r="V96" i="10"/>
  <c r="U97" i="10"/>
  <c r="V97" i="10"/>
  <c r="U98" i="10"/>
  <c r="V98" i="10"/>
  <c r="U99" i="10"/>
  <c r="V99" i="10"/>
  <c r="U100" i="10"/>
  <c r="V100" i="10"/>
  <c r="U101" i="10"/>
  <c r="V101" i="10"/>
  <c r="U102" i="10"/>
  <c r="V102" i="10"/>
  <c r="U103" i="10"/>
  <c r="V103" i="10"/>
  <c r="U104" i="10"/>
  <c r="V104" i="10"/>
  <c r="U105" i="10"/>
  <c r="V105" i="10"/>
  <c r="U106" i="10"/>
  <c r="V106" i="10"/>
  <c r="U107" i="10"/>
  <c r="V107" i="10"/>
  <c r="U108" i="10"/>
  <c r="V108" i="10"/>
  <c r="U109" i="10"/>
  <c r="V109" i="10"/>
  <c r="U110" i="10"/>
  <c r="V110" i="10"/>
  <c r="U111" i="10"/>
  <c r="V111" i="10"/>
  <c r="U112" i="10"/>
  <c r="V112" i="10"/>
  <c r="U113" i="10"/>
  <c r="V113" i="10"/>
  <c r="U114" i="10"/>
  <c r="V114" i="10"/>
  <c r="U115" i="10"/>
  <c r="V115" i="10"/>
  <c r="U116" i="10"/>
  <c r="V116" i="10"/>
  <c r="U117" i="10"/>
  <c r="V117" i="10"/>
  <c r="U118" i="10"/>
  <c r="V118" i="10"/>
  <c r="U119" i="10"/>
  <c r="V119" i="10"/>
  <c r="U120" i="10"/>
  <c r="V120" i="10"/>
  <c r="U121" i="10"/>
  <c r="V121" i="10"/>
  <c r="V3" i="10"/>
  <c r="Z13" i="22" l="1"/>
  <c r="AA21" i="22"/>
  <c r="Y30" i="22"/>
  <c r="AA30" i="22"/>
  <c r="Z30" i="22"/>
  <c r="S92" i="31"/>
  <c r="T92" i="31"/>
  <c r="U92" i="31"/>
  <c r="S59" i="31"/>
  <c r="U59" i="31"/>
  <c r="T59" i="31"/>
  <c r="S75" i="31"/>
  <c r="T75" i="31"/>
  <c r="U75" i="31"/>
  <c r="T100" i="31"/>
  <c r="S100" i="31"/>
  <c r="U100" i="31"/>
  <c r="U66" i="31"/>
  <c r="S66" i="31"/>
  <c r="T66" i="31"/>
  <c r="T43" i="31"/>
  <c r="S43" i="31"/>
  <c r="U43" i="31"/>
  <c r="U72" i="31"/>
  <c r="T72" i="31"/>
  <c r="S72" i="31"/>
  <c r="S67" i="31"/>
  <c r="T67" i="31"/>
  <c r="U67" i="31"/>
  <c r="S78" i="31"/>
  <c r="U78" i="31"/>
  <c r="T78" i="31"/>
  <c r="T17" i="31"/>
  <c r="S17" i="31"/>
  <c r="U17" i="31"/>
  <c r="T99" i="31"/>
  <c r="S99" i="31"/>
  <c r="U99" i="31"/>
  <c r="T19" i="31"/>
  <c r="U19" i="31"/>
  <c r="S19" i="31"/>
  <c r="S6" i="31"/>
  <c r="U6" i="31"/>
  <c r="T6" i="31"/>
  <c r="T27" i="31"/>
  <c r="U27" i="31"/>
  <c r="S27" i="31"/>
  <c r="T87" i="31"/>
  <c r="U87" i="31"/>
  <c r="S87" i="31"/>
  <c r="T24" i="31"/>
  <c r="S24" i="31"/>
  <c r="U24" i="31"/>
  <c r="U34" i="31"/>
  <c r="S34" i="31"/>
  <c r="T34" i="31"/>
  <c r="U56" i="31"/>
  <c r="T56" i="31"/>
  <c r="S56" i="31"/>
  <c r="U53" i="31"/>
  <c r="S53" i="31"/>
  <c r="T53" i="31"/>
  <c r="U36" i="31"/>
  <c r="T36" i="31"/>
  <c r="S36" i="31"/>
  <c r="T14" i="31"/>
  <c r="U14" i="31"/>
  <c r="S14" i="31"/>
  <c r="T70" i="31"/>
  <c r="U70" i="31"/>
  <c r="S70" i="31"/>
  <c r="AA32" i="22"/>
  <c r="Z32" i="22"/>
  <c r="Y32" i="22"/>
  <c r="T80" i="31"/>
  <c r="U80" i="31"/>
  <c r="S80" i="31"/>
  <c r="S93" i="31"/>
  <c r="T93" i="31"/>
  <c r="U93" i="31"/>
  <c r="S62" i="31"/>
  <c r="U62" i="31"/>
  <c r="T62" i="31"/>
  <c r="S84" i="31"/>
  <c r="T84" i="31"/>
  <c r="U84" i="31"/>
  <c r="U96" i="31"/>
  <c r="S96" i="31"/>
  <c r="T96" i="31"/>
  <c r="T47" i="31"/>
  <c r="U47" i="31"/>
  <c r="S47" i="31"/>
  <c r="S31" i="31"/>
  <c r="U31" i="31"/>
  <c r="T31" i="31"/>
  <c r="U89" i="31"/>
  <c r="S89" i="31"/>
  <c r="T89" i="31"/>
  <c r="T77" i="31"/>
  <c r="S77" i="31"/>
  <c r="U77" i="31"/>
  <c r="U35" i="31"/>
  <c r="T35" i="31"/>
  <c r="S35" i="31"/>
  <c r="S39" i="31"/>
  <c r="T39" i="31"/>
  <c r="U39" i="31"/>
  <c r="S54" i="31"/>
  <c r="T54" i="31"/>
  <c r="U54" i="31"/>
  <c r="T63" i="31"/>
  <c r="U63" i="31"/>
  <c r="S63" i="31"/>
  <c r="U37" i="31"/>
  <c r="S37" i="31"/>
  <c r="T37" i="31"/>
  <c r="T13" i="31"/>
  <c r="S13" i="31"/>
  <c r="U13" i="31"/>
  <c r="U65" i="31"/>
  <c r="T65" i="31"/>
  <c r="S65" i="31"/>
  <c r="U55" i="31"/>
  <c r="T55" i="31"/>
  <c r="S55" i="31"/>
  <c r="T82" i="31"/>
  <c r="U82" i="31"/>
  <c r="S82" i="31"/>
  <c r="T11" i="31"/>
  <c r="S11" i="31"/>
  <c r="U11" i="31"/>
  <c r="S61" i="31"/>
  <c r="U61" i="31"/>
  <c r="T61" i="31"/>
  <c r="T57" i="31"/>
  <c r="U57" i="31"/>
  <c r="S57" i="31"/>
  <c r="S64" i="31"/>
  <c r="T64" i="31"/>
  <c r="U64" i="31"/>
  <c r="U68" i="31"/>
  <c r="T68" i="31"/>
  <c r="S68" i="31"/>
  <c r="S98" i="31"/>
  <c r="U98" i="31"/>
  <c r="T98" i="31"/>
  <c r="S46" i="31"/>
  <c r="T46" i="31"/>
  <c r="U46" i="31"/>
  <c r="U33" i="31"/>
  <c r="T33" i="31"/>
  <c r="S33" i="31"/>
  <c r="T30" i="31"/>
  <c r="U30" i="31"/>
  <c r="S30" i="31"/>
  <c r="S71" i="31"/>
  <c r="U71" i="31"/>
  <c r="T71" i="31"/>
  <c r="U86" i="31"/>
  <c r="S86" i="31"/>
  <c r="T86" i="31"/>
  <c r="Z5" i="22"/>
  <c r="Z34" i="22" s="1"/>
  <c r="U69" i="31"/>
  <c r="S69" i="31"/>
  <c r="T69" i="31"/>
  <c r="T88" i="31"/>
  <c r="U88" i="31"/>
  <c r="S88" i="31"/>
  <c r="U81" i="31"/>
  <c r="S81" i="31"/>
  <c r="T81" i="31"/>
  <c r="U51" i="31"/>
  <c r="T51" i="31"/>
  <c r="S51" i="31"/>
  <c r="S16" i="31"/>
  <c r="U16" i="31"/>
  <c r="T16" i="31"/>
  <c r="T25" i="31"/>
  <c r="U25" i="31"/>
  <c r="S25" i="31"/>
  <c r="U48" i="31"/>
  <c r="T48" i="31"/>
  <c r="S48" i="31"/>
  <c r="T7" i="31"/>
  <c r="U7" i="31"/>
  <c r="S7" i="31"/>
  <c r="U74" i="31"/>
  <c r="T74" i="31"/>
  <c r="S74" i="31"/>
  <c r="T28" i="31"/>
  <c r="S28" i="31"/>
  <c r="U28" i="31"/>
  <c r="T29" i="31"/>
  <c r="U29" i="31"/>
  <c r="S29" i="31"/>
  <c r="T9" i="31"/>
  <c r="U9" i="31"/>
  <c r="S9" i="31"/>
  <c r="T42" i="31"/>
  <c r="S42" i="31"/>
  <c r="U42" i="31"/>
  <c r="S40" i="31"/>
  <c r="U40" i="31"/>
  <c r="T40" i="31"/>
  <c r="S18" i="31"/>
  <c r="T18" i="31"/>
  <c r="U18" i="31"/>
  <c r="U76" i="31"/>
  <c r="S76" i="31"/>
  <c r="T76" i="31"/>
  <c r="T8" i="31"/>
  <c r="S8" i="31"/>
  <c r="U8" i="31"/>
  <c r="S44" i="31"/>
  <c r="U44" i="31"/>
  <c r="T44" i="31"/>
  <c r="U45" i="31"/>
  <c r="T45" i="31"/>
  <c r="S45" i="31"/>
  <c r="U90" i="31"/>
  <c r="S90" i="31"/>
  <c r="T90" i="31"/>
  <c r="S79" i="31"/>
  <c r="T79" i="31"/>
  <c r="U79" i="31"/>
  <c r="U85" i="31"/>
  <c r="S85" i="31"/>
  <c r="T85" i="31"/>
  <c r="U58" i="31"/>
  <c r="T58" i="31"/>
  <c r="S58" i="31"/>
  <c r="U73" i="31"/>
  <c r="S73" i="31"/>
  <c r="T73" i="31"/>
  <c r="S83" i="31"/>
  <c r="U83" i="31"/>
  <c r="T83" i="31"/>
  <c r="T5" i="31"/>
  <c r="S5" i="31"/>
  <c r="U5" i="31"/>
  <c r="T91" i="31"/>
  <c r="U91" i="31"/>
  <c r="S91" i="31"/>
  <c r="T15" i="31"/>
  <c r="U15" i="31"/>
  <c r="S15" i="31"/>
  <c r="T10" i="31"/>
  <c r="S10" i="31"/>
  <c r="U10" i="31"/>
  <c r="S22" i="31"/>
  <c r="U22" i="31"/>
  <c r="T22" i="31"/>
  <c r="T12" i="31"/>
  <c r="S12" i="31"/>
  <c r="U12" i="31"/>
  <c r="S50" i="31"/>
  <c r="T50" i="31"/>
  <c r="U50" i="31"/>
  <c r="S38" i="31"/>
  <c r="U38" i="31"/>
  <c r="T38" i="31"/>
  <c r="U97" i="31"/>
  <c r="S97" i="31"/>
  <c r="T97" i="31"/>
  <c r="S32" i="31"/>
  <c r="U32" i="31"/>
  <c r="T32" i="31"/>
  <c r="T20" i="31"/>
  <c r="U20" i="31"/>
  <c r="S20" i="31"/>
  <c r="S95" i="31"/>
  <c r="T95" i="31"/>
  <c r="U95" i="31"/>
  <c r="T23" i="31"/>
  <c r="S23" i="31"/>
  <c r="U23" i="31"/>
  <c r="T21" i="31"/>
  <c r="S21" i="31"/>
  <c r="U21" i="31"/>
  <c r="U4" i="31"/>
  <c r="T4" i="31"/>
  <c r="S4" i="31"/>
  <c r="T3" i="31"/>
  <c r="U3" i="31"/>
  <c r="S3" i="31"/>
  <c r="U41" i="31"/>
  <c r="S41" i="31"/>
  <c r="T41" i="31"/>
  <c r="S52" i="31"/>
  <c r="U52" i="31"/>
  <c r="T52" i="31"/>
  <c r="T26" i="31"/>
  <c r="S26" i="31"/>
  <c r="U26" i="31"/>
  <c r="S60" i="31"/>
  <c r="U60" i="31"/>
  <c r="T60" i="31"/>
  <c r="U49" i="31"/>
  <c r="T49" i="31"/>
  <c r="S49" i="31"/>
  <c r="U94" i="31"/>
  <c r="S94" i="31"/>
  <c r="T94" i="31"/>
  <c r="Z26" i="22"/>
  <c r="AA26" i="22"/>
  <c r="Y26" i="22"/>
  <c r="Y28" i="22"/>
  <c r="Z28" i="22"/>
  <c r="AA28" i="22"/>
  <c r="Y25" i="22"/>
  <c r="Y34" i="22" s="1"/>
  <c r="Z25" i="22"/>
  <c r="AA25" i="22"/>
  <c r="AA34" i="22" s="1"/>
  <c r="Y29" i="22"/>
  <c r="Z29" i="22"/>
  <c r="AA29" i="22"/>
  <c r="A26" i="11"/>
  <c r="A25" i="11"/>
  <c r="A24" i="11"/>
  <c r="A23" i="11"/>
  <c r="A22" i="11"/>
  <c r="A21" i="11"/>
  <c r="A20" i="11"/>
  <c r="A19" i="11"/>
  <c r="A18" i="11"/>
  <c r="A17" i="11"/>
  <c r="A16" i="11"/>
  <c r="A15" i="11"/>
  <c r="A14" i="11"/>
  <c r="A13" i="11"/>
  <c r="A12" i="11"/>
  <c r="A11" i="11"/>
  <c r="A10" i="11"/>
  <c r="A9" i="11"/>
  <c r="A8" i="11"/>
  <c r="A7" i="11"/>
  <c r="A6" i="11"/>
  <c r="A5" i="11"/>
  <c r="A4" i="11"/>
  <c r="A3" i="11"/>
  <c r="A121" i="10"/>
  <c r="A120" i="10"/>
  <c r="A119" i="10"/>
  <c r="A118" i="10"/>
  <c r="A117" i="10"/>
  <c r="A116" i="10"/>
  <c r="A115" i="10"/>
  <c r="A114" i="10"/>
  <c r="A113" i="10"/>
  <c r="A112" i="10"/>
  <c r="A111" i="10"/>
  <c r="A110" i="10"/>
  <c r="A109" i="10"/>
  <c r="A108" i="10"/>
  <c r="A107" i="10"/>
  <c r="A106" i="10"/>
  <c r="A105" i="10"/>
  <c r="A104" i="10"/>
  <c r="A103" i="10"/>
  <c r="A102" i="10"/>
  <c r="A101" i="10"/>
  <c r="A100" i="10"/>
  <c r="A99" i="10"/>
  <c r="A98" i="10"/>
  <c r="A97" i="10"/>
  <c r="A96" i="10"/>
  <c r="A95" i="10"/>
  <c r="A94" i="10"/>
  <c r="A93" i="10"/>
  <c r="A92" i="10"/>
  <c r="A91" i="10"/>
  <c r="A90" i="10"/>
  <c r="A89" i="10"/>
  <c r="A88" i="10"/>
  <c r="A87" i="10"/>
  <c r="A86" i="10"/>
  <c r="A85" i="10"/>
  <c r="A84" i="10"/>
  <c r="A83" i="10"/>
  <c r="A82" i="10"/>
  <c r="A81" i="10"/>
  <c r="A80" i="10"/>
  <c r="A79" i="10"/>
  <c r="A78" i="10"/>
  <c r="A77" i="10"/>
  <c r="A76" i="10"/>
  <c r="A75" i="10"/>
  <c r="A74" i="10"/>
  <c r="A73" i="10"/>
  <c r="A72" i="10"/>
  <c r="A71" i="10"/>
  <c r="A70" i="10"/>
  <c r="A69" i="10"/>
  <c r="A68" i="10"/>
  <c r="A67" i="10"/>
  <c r="A66" i="10"/>
  <c r="A65" i="10"/>
  <c r="A64" i="10"/>
  <c r="A63" i="10"/>
  <c r="A62" i="10"/>
  <c r="A61" i="10"/>
  <c r="A60" i="10"/>
  <c r="A59" i="10"/>
  <c r="A58" i="10"/>
  <c r="A57" i="10"/>
  <c r="A56" i="10"/>
  <c r="A55" i="10"/>
  <c r="A54" i="10"/>
  <c r="A53" i="10"/>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A14" i="10"/>
  <c r="A13" i="10"/>
  <c r="A12" i="10"/>
  <c r="A11" i="10"/>
  <c r="A10" i="10"/>
  <c r="A9" i="10"/>
  <c r="A8" i="10"/>
  <c r="A7" i="10"/>
  <c r="A6" i="10"/>
  <c r="A5" i="10"/>
  <c r="A4" i="10"/>
  <c r="A3" i="10"/>
  <c r="I95" i="31" l="1"/>
  <c r="M74" i="31"/>
  <c r="M71" i="31"/>
  <c r="M64" i="31"/>
  <c r="M42" i="31"/>
  <c r="M38" i="31"/>
  <c r="M99" i="31"/>
  <c r="M94" i="31"/>
  <c r="M90" i="31"/>
  <c r="M86" i="31"/>
  <c r="I78" i="31"/>
  <c r="M72" i="31"/>
  <c r="M68" i="31"/>
  <c r="I67" i="31"/>
  <c r="M60" i="31"/>
  <c r="I57" i="31"/>
  <c r="M54" i="31"/>
  <c r="I53" i="31"/>
  <c r="M49" i="31"/>
  <c r="M45" i="31"/>
  <c r="M34" i="31"/>
  <c r="I33" i="31"/>
  <c r="I99" i="31"/>
  <c r="I94" i="31"/>
  <c r="I90" i="31"/>
  <c r="I86" i="31"/>
  <c r="I79" i="31"/>
  <c r="I74" i="31"/>
  <c r="I72" i="31"/>
  <c r="I70" i="31"/>
  <c r="I68" i="31"/>
  <c r="I60" i="31"/>
  <c r="I54" i="31"/>
  <c r="I49" i="31"/>
  <c r="I45" i="31"/>
  <c r="I34" i="31"/>
  <c r="I29" i="31"/>
  <c r="I6" i="31"/>
  <c r="I71" i="31"/>
  <c r="M91" i="31"/>
  <c r="M6" i="31"/>
  <c r="I5" i="31"/>
  <c r="M41" i="31"/>
  <c r="M82" i="31"/>
  <c r="M7" i="31"/>
  <c r="I17" i="31"/>
  <c r="I19" i="31"/>
  <c r="I77" i="31"/>
  <c r="M27" i="31"/>
  <c r="M9" i="31"/>
  <c r="I14" i="31"/>
  <c r="I26" i="31"/>
  <c r="I10" i="31"/>
  <c r="M3" i="31"/>
  <c r="M17" i="31"/>
  <c r="I32" i="31"/>
  <c r="I37" i="31"/>
  <c r="I41" i="31"/>
  <c r="M95" i="31"/>
  <c r="I7" i="31"/>
  <c r="M37" i="31"/>
  <c r="M83" i="31"/>
  <c r="I42" i="31"/>
  <c r="M57" i="31"/>
  <c r="I46" i="31"/>
  <c r="I87" i="31"/>
  <c r="M23" i="31"/>
  <c r="I11" i="31"/>
  <c r="M22" i="31"/>
  <c r="I27" i="31"/>
  <c r="M31" i="31"/>
  <c r="M39" i="31"/>
  <c r="I47" i="31"/>
  <c r="M46" i="31"/>
  <c r="I82" i="31"/>
  <c r="M98" i="31"/>
  <c r="I59" i="31"/>
  <c r="M78" i="31"/>
  <c r="I66" i="31"/>
  <c r="M53" i="31"/>
  <c r="I63" i="31"/>
  <c r="M70" i="31"/>
  <c r="I15" i="31"/>
  <c r="I50" i="31"/>
  <c r="I91" i="31"/>
  <c r="M25" i="31"/>
  <c r="M30" i="31"/>
  <c r="M11" i="31"/>
  <c r="M4" i="31"/>
  <c r="M40" i="31"/>
  <c r="M21" i="31"/>
  <c r="M5" i="31"/>
  <c r="I22" i="31"/>
  <c r="M50" i="31"/>
  <c r="M67" i="31"/>
  <c r="M87" i="31"/>
  <c r="I31" i="31"/>
  <c r="I98" i="31"/>
  <c r="I13" i="31"/>
  <c r="M33" i="31"/>
  <c r="I38" i="31"/>
  <c r="I64" i="31"/>
  <c r="I61" i="31"/>
  <c r="I30" i="31"/>
  <c r="M14" i="31"/>
  <c r="I4" i="31"/>
  <c r="M26" i="31"/>
  <c r="I40" i="31"/>
  <c r="M10" i="31"/>
  <c r="I9" i="31"/>
  <c r="M19" i="31"/>
  <c r="I25" i="31"/>
  <c r="M32" i="31"/>
  <c r="I3" i="31"/>
  <c r="I18" i="31"/>
  <c r="M55" i="31"/>
  <c r="M36" i="31"/>
  <c r="M15" i="31"/>
  <c r="M47" i="31"/>
  <c r="I55" i="31"/>
  <c r="I36" i="31"/>
  <c r="M52" i="31"/>
  <c r="M44" i="31"/>
  <c r="I12" i="31"/>
  <c r="I20" i="31"/>
  <c r="I28" i="31"/>
  <c r="M43" i="31"/>
  <c r="I51" i="31"/>
  <c r="I56" i="31"/>
  <c r="M18" i="31"/>
  <c r="I39" i="31"/>
  <c r="I52" i="31"/>
  <c r="I44" i="31"/>
  <c r="M12" i="31"/>
  <c r="M20" i="31"/>
  <c r="M28" i="31"/>
  <c r="I43" i="31"/>
  <c r="M48" i="31"/>
  <c r="I81" i="31"/>
  <c r="I62" i="31"/>
  <c r="M65" i="31"/>
  <c r="I84" i="31"/>
  <c r="M73" i="31"/>
  <c r="M77" i="31"/>
  <c r="I93" i="31"/>
  <c r="M96" i="31"/>
  <c r="I21" i="31"/>
  <c r="I8" i="31"/>
  <c r="I16" i="31"/>
  <c r="I24" i="31"/>
  <c r="M35" i="31"/>
  <c r="I48" i="31"/>
  <c r="M13" i="31"/>
  <c r="I23" i="31"/>
  <c r="M29" i="31"/>
  <c r="M8" i="31"/>
  <c r="M16" i="31"/>
  <c r="M24" i="31"/>
  <c r="I35" i="31"/>
  <c r="M51" i="31"/>
  <c r="M56" i="31"/>
  <c r="I58" i="31"/>
  <c r="M59" i="31"/>
  <c r="M61" i="31"/>
  <c r="M66" i="31"/>
  <c r="I80" i="31"/>
  <c r="M84" i="31"/>
  <c r="I69" i="31"/>
  <c r="I75" i="31"/>
  <c r="I76" i="31"/>
  <c r="M79" i="31"/>
  <c r="I83" i="31"/>
  <c r="I85" i="31"/>
  <c r="M89" i="31"/>
  <c r="I97" i="31"/>
  <c r="I88" i="31"/>
  <c r="M58" i="31"/>
  <c r="I73" i="31"/>
  <c r="M76" i="31"/>
  <c r="M85" i="31"/>
  <c r="M97" i="31"/>
  <c r="M88" i="31"/>
  <c r="I96" i="31"/>
  <c r="M62" i="31"/>
  <c r="M93" i="31"/>
  <c r="M92" i="31"/>
  <c r="I65" i="31"/>
  <c r="M80" i="31"/>
  <c r="M69" i="31"/>
  <c r="I92" i="31"/>
  <c r="I100" i="31"/>
  <c r="M81" i="31"/>
  <c r="M63" i="31"/>
  <c r="M75" i="31"/>
  <c r="I89" i="31"/>
  <c r="M100" i="31"/>
  <c r="I33" i="22"/>
  <c r="I30" i="22"/>
  <c r="P31" i="22"/>
  <c r="P33" i="22"/>
  <c r="I31" i="22"/>
  <c r="P32" i="22"/>
  <c r="I32" i="22"/>
  <c r="P30" i="22"/>
  <c r="I25" i="22"/>
  <c r="P29" i="22"/>
  <c r="P9" i="22"/>
  <c r="P10" i="22"/>
  <c r="I28" i="22"/>
  <c r="I23" i="22"/>
  <c r="I21" i="22"/>
  <c r="I7" i="22"/>
  <c r="I11" i="22"/>
  <c r="P18" i="22"/>
  <c r="I4" i="22"/>
  <c r="P20" i="22"/>
  <c r="I22" i="22"/>
  <c r="P24" i="22"/>
  <c r="I29" i="22"/>
  <c r="I16" i="22"/>
  <c r="P28" i="22"/>
  <c r="I19" i="22"/>
  <c r="P8" i="22"/>
  <c r="P11" i="22"/>
  <c r="P4" i="22"/>
  <c r="I5" i="22"/>
  <c r="I8" i="22"/>
  <c r="I12" i="22"/>
  <c r="I18" i="22"/>
  <c r="I20" i="22"/>
  <c r="I24" i="22"/>
  <c r="P27" i="22"/>
  <c r="I27" i="22"/>
  <c r="P21" i="22"/>
  <c r="P12" i="22"/>
  <c r="P17" i="22"/>
  <c r="P6" i="22"/>
  <c r="P7" i="22"/>
  <c r="P19" i="22"/>
  <c r="I15" i="22"/>
  <c r="P16" i="22"/>
  <c r="P5" i="22"/>
  <c r="I9" i="22"/>
  <c r="P26" i="22"/>
  <c r="P23" i="22"/>
  <c r="P14" i="22"/>
  <c r="P25" i="22"/>
  <c r="P3" i="22"/>
  <c r="P15" i="22"/>
  <c r="I3" i="22"/>
  <c r="P13" i="22"/>
  <c r="I17" i="22"/>
  <c r="I26" i="22"/>
  <c r="I6" i="22"/>
  <c r="I10" i="22"/>
  <c r="I14" i="22"/>
  <c r="P22" i="22"/>
  <c r="I13" i="22"/>
  <c r="U101" i="31"/>
  <c r="T101" i="31"/>
  <c r="S101" i="31"/>
  <c r="V22" i="22" l="1"/>
  <c r="AF22" i="22" s="1"/>
  <c r="U22" i="22"/>
  <c r="AG22" i="22" s="1"/>
  <c r="T22" i="22"/>
  <c r="AE22" i="22" s="1"/>
  <c r="O17" i="22"/>
  <c r="AC17" i="22" s="1"/>
  <c r="M17" i="22"/>
  <c r="AB17" i="22" s="1"/>
  <c r="N17" i="22"/>
  <c r="AD17" i="22" s="1"/>
  <c r="T26" i="22"/>
  <c r="AE26" i="22" s="1"/>
  <c r="V26" i="22"/>
  <c r="AF26" i="22" s="1"/>
  <c r="U26" i="22"/>
  <c r="AG26" i="22" s="1"/>
  <c r="T17" i="22"/>
  <c r="AE17" i="22" s="1"/>
  <c r="V17" i="22"/>
  <c r="AF17" i="22" s="1"/>
  <c r="U17" i="22"/>
  <c r="AG17" i="22" s="1"/>
  <c r="V27" i="22"/>
  <c r="AF27" i="22" s="1"/>
  <c r="U27" i="22"/>
  <c r="AG27" i="22" s="1"/>
  <c r="T27" i="22"/>
  <c r="AE27" i="22" s="1"/>
  <c r="M12" i="22"/>
  <c r="AB12" i="22" s="1"/>
  <c r="O12" i="22"/>
  <c r="AC12" i="22" s="1"/>
  <c r="N12" i="22"/>
  <c r="AD12" i="22" s="1"/>
  <c r="T11" i="22"/>
  <c r="AE11" i="22" s="1"/>
  <c r="V11" i="22"/>
  <c r="AF11" i="22" s="1"/>
  <c r="U11" i="22"/>
  <c r="AG11" i="22" s="1"/>
  <c r="O16" i="22"/>
  <c r="AC16" i="22" s="1"/>
  <c r="N16" i="22"/>
  <c r="AD16" i="22" s="1"/>
  <c r="M16" i="22"/>
  <c r="AB16" i="22" s="1"/>
  <c r="V20" i="22"/>
  <c r="AF20" i="22" s="1"/>
  <c r="T20" i="22"/>
  <c r="AE20" i="22" s="1"/>
  <c r="U20" i="22"/>
  <c r="AG20" i="22" s="1"/>
  <c r="N7" i="22"/>
  <c r="AD7" i="22" s="1"/>
  <c r="O7" i="22"/>
  <c r="AC7" i="22" s="1"/>
  <c r="M7" i="22"/>
  <c r="AB7" i="22" s="1"/>
  <c r="U10" i="22"/>
  <c r="AG10" i="22" s="1"/>
  <c r="T10" i="22"/>
  <c r="AE10" i="22" s="1"/>
  <c r="V10" i="22"/>
  <c r="AF10" i="22" s="1"/>
  <c r="V30" i="22"/>
  <c r="AF30" i="22" s="1"/>
  <c r="T30" i="22"/>
  <c r="AE30" i="22" s="1"/>
  <c r="U30" i="22"/>
  <c r="AG30" i="22" s="1"/>
  <c r="T33" i="22"/>
  <c r="AE33" i="22" s="1"/>
  <c r="U33" i="22"/>
  <c r="AG33" i="22" s="1"/>
  <c r="V33" i="22"/>
  <c r="AF33" i="22" s="1"/>
  <c r="P100" i="31"/>
  <c r="AA100" i="31" s="1"/>
  <c r="N100" i="31"/>
  <c r="Y100" i="31" s="1"/>
  <c r="O100" i="31"/>
  <c r="Z100" i="31" s="1"/>
  <c r="N81" i="31"/>
  <c r="Y81" i="31" s="1"/>
  <c r="P81" i="31"/>
  <c r="AA81" i="31" s="1"/>
  <c r="O81" i="31"/>
  <c r="Z81" i="31" s="1"/>
  <c r="P80" i="31"/>
  <c r="AA80" i="31" s="1"/>
  <c r="O80" i="31"/>
  <c r="Z80" i="31" s="1"/>
  <c r="N80" i="31"/>
  <c r="Y80" i="31" s="1"/>
  <c r="N62" i="31"/>
  <c r="Y62" i="31" s="1"/>
  <c r="P62" i="31"/>
  <c r="AA62" i="31" s="1"/>
  <c r="O62" i="31"/>
  <c r="Z62" i="31" s="1"/>
  <c r="N85" i="31"/>
  <c r="Y85" i="31" s="1"/>
  <c r="P85" i="31"/>
  <c r="AA85" i="31" s="1"/>
  <c r="O85" i="31"/>
  <c r="Z85" i="31" s="1"/>
  <c r="J88" i="31"/>
  <c r="V88" i="31" s="1"/>
  <c r="K88" i="31"/>
  <c r="W88" i="31" s="1"/>
  <c r="L88" i="31"/>
  <c r="X88" i="31" s="1"/>
  <c r="L83" i="31"/>
  <c r="X83" i="31" s="1"/>
  <c r="J83" i="31"/>
  <c r="V83" i="31" s="1"/>
  <c r="K83" i="31"/>
  <c r="W83" i="31" s="1"/>
  <c r="K69" i="31"/>
  <c r="W69" i="31" s="1"/>
  <c r="J69" i="31"/>
  <c r="V69" i="31" s="1"/>
  <c r="L69" i="31"/>
  <c r="X69" i="31" s="1"/>
  <c r="O61" i="31"/>
  <c r="Z61" i="31" s="1"/>
  <c r="P61" i="31"/>
  <c r="AA61" i="31" s="1"/>
  <c r="N61" i="31"/>
  <c r="Y61" i="31" s="1"/>
  <c r="O51" i="31"/>
  <c r="Z51" i="31" s="1"/>
  <c r="N51" i="31"/>
  <c r="Y51" i="31" s="1"/>
  <c r="P51" i="31"/>
  <c r="AA51" i="31" s="1"/>
  <c r="N8" i="31"/>
  <c r="Y8" i="31" s="1"/>
  <c r="O8" i="31"/>
  <c r="Z8" i="31" s="1"/>
  <c r="P8" i="31"/>
  <c r="AA8" i="31" s="1"/>
  <c r="L48" i="31"/>
  <c r="X48" i="31" s="1"/>
  <c r="J48" i="31"/>
  <c r="V48" i="31" s="1"/>
  <c r="K48" i="31"/>
  <c r="W48" i="31" s="1"/>
  <c r="L8" i="31"/>
  <c r="X8" i="31" s="1"/>
  <c r="K8" i="31"/>
  <c r="W8" i="31" s="1"/>
  <c r="J8" i="31"/>
  <c r="V8" i="31" s="1"/>
  <c r="P77" i="31"/>
  <c r="AA77" i="31" s="1"/>
  <c r="N77" i="31"/>
  <c r="Y77" i="31" s="1"/>
  <c r="O77" i="31"/>
  <c r="Z77" i="31" s="1"/>
  <c r="K62" i="31"/>
  <c r="W62" i="31" s="1"/>
  <c r="J62" i="31"/>
  <c r="V62" i="31" s="1"/>
  <c r="L62" i="31"/>
  <c r="X62" i="31" s="1"/>
  <c r="N28" i="31"/>
  <c r="Y28" i="31" s="1"/>
  <c r="O28" i="31"/>
  <c r="Z28" i="31" s="1"/>
  <c r="P28" i="31"/>
  <c r="AA28" i="31" s="1"/>
  <c r="K52" i="31"/>
  <c r="W52" i="31" s="1"/>
  <c r="L52" i="31"/>
  <c r="X52" i="31" s="1"/>
  <c r="J52" i="31"/>
  <c r="V52" i="31" s="1"/>
  <c r="L51" i="31"/>
  <c r="X51" i="31" s="1"/>
  <c r="K51" i="31"/>
  <c r="W51" i="31" s="1"/>
  <c r="J51" i="31"/>
  <c r="V51" i="31" s="1"/>
  <c r="J12" i="31"/>
  <c r="V12" i="31" s="1"/>
  <c r="K12" i="31"/>
  <c r="W12" i="31" s="1"/>
  <c r="L12" i="31"/>
  <c r="X12" i="31" s="1"/>
  <c r="K55" i="31"/>
  <c r="W55" i="31" s="1"/>
  <c r="J55" i="31"/>
  <c r="V55" i="31" s="1"/>
  <c r="L55" i="31"/>
  <c r="X55" i="31" s="1"/>
  <c r="N55" i="31"/>
  <c r="Y55" i="31" s="1"/>
  <c r="P55" i="31"/>
  <c r="AA55" i="31" s="1"/>
  <c r="O55" i="31"/>
  <c r="Z55" i="31" s="1"/>
  <c r="J25" i="31"/>
  <c r="V25" i="31" s="1"/>
  <c r="K25" i="31"/>
  <c r="W25" i="31" s="1"/>
  <c r="L25" i="31"/>
  <c r="X25" i="31" s="1"/>
  <c r="J40" i="31"/>
  <c r="V40" i="31" s="1"/>
  <c r="L40" i="31"/>
  <c r="X40" i="31" s="1"/>
  <c r="K40" i="31"/>
  <c r="W40" i="31" s="1"/>
  <c r="K30" i="31"/>
  <c r="W30" i="31" s="1"/>
  <c r="L30" i="31"/>
  <c r="X30" i="31" s="1"/>
  <c r="J30" i="31"/>
  <c r="V30" i="31" s="1"/>
  <c r="N33" i="31"/>
  <c r="Y33" i="31" s="1"/>
  <c r="P33" i="31"/>
  <c r="AA33" i="31" s="1"/>
  <c r="O33" i="31"/>
  <c r="Z33" i="31" s="1"/>
  <c r="N87" i="31"/>
  <c r="Y87" i="31" s="1"/>
  <c r="P87" i="31"/>
  <c r="AA87" i="31" s="1"/>
  <c r="O87" i="31"/>
  <c r="Z87" i="31" s="1"/>
  <c r="O5" i="31"/>
  <c r="Z5" i="31" s="1"/>
  <c r="P5" i="31"/>
  <c r="AA5" i="31" s="1"/>
  <c r="N5" i="31"/>
  <c r="Y5" i="31" s="1"/>
  <c r="O11" i="31"/>
  <c r="Z11" i="31" s="1"/>
  <c r="N11" i="31"/>
  <c r="Y11" i="31" s="1"/>
  <c r="P11" i="31"/>
  <c r="AA11" i="31" s="1"/>
  <c r="K50" i="31"/>
  <c r="W50" i="31" s="1"/>
  <c r="J50" i="31"/>
  <c r="V50" i="31" s="1"/>
  <c r="L50" i="31"/>
  <c r="X50" i="31" s="1"/>
  <c r="N53" i="31"/>
  <c r="Y53" i="31" s="1"/>
  <c r="P53" i="31"/>
  <c r="AA53" i="31" s="1"/>
  <c r="O53" i="31"/>
  <c r="Z53" i="31" s="1"/>
  <c r="O98" i="31"/>
  <c r="Z98" i="31" s="1"/>
  <c r="N98" i="31"/>
  <c r="Y98" i="31" s="1"/>
  <c r="P98" i="31"/>
  <c r="AA98" i="31" s="1"/>
  <c r="N39" i="31"/>
  <c r="Y39" i="31" s="1"/>
  <c r="P39" i="31"/>
  <c r="AA39" i="31" s="1"/>
  <c r="O39" i="31"/>
  <c r="Z39" i="31" s="1"/>
  <c r="K11" i="31"/>
  <c r="W11" i="31" s="1"/>
  <c r="J11" i="31"/>
  <c r="V11" i="31" s="1"/>
  <c r="L11" i="31"/>
  <c r="X11" i="31" s="1"/>
  <c r="N57" i="31"/>
  <c r="Y57" i="31" s="1"/>
  <c r="P57" i="31"/>
  <c r="AA57" i="31" s="1"/>
  <c r="O57" i="31"/>
  <c r="Z57" i="31" s="1"/>
  <c r="J7" i="31"/>
  <c r="V7" i="31" s="1"/>
  <c r="L7" i="31"/>
  <c r="X7" i="31" s="1"/>
  <c r="K7" i="31"/>
  <c r="W7" i="31" s="1"/>
  <c r="J32" i="31"/>
  <c r="V32" i="31" s="1"/>
  <c r="L32" i="31"/>
  <c r="X32" i="31" s="1"/>
  <c r="K32" i="31"/>
  <c r="W32" i="31" s="1"/>
  <c r="J26" i="31"/>
  <c r="V26" i="31" s="1"/>
  <c r="K26" i="31"/>
  <c r="W26" i="31" s="1"/>
  <c r="L26" i="31"/>
  <c r="X26" i="31" s="1"/>
  <c r="L77" i="31"/>
  <c r="X77" i="31" s="1"/>
  <c r="J77" i="31"/>
  <c r="V77" i="31" s="1"/>
  <c r="K77" i="31"/>
  <c r="W77" i="31" s="1"/>
  <c r="P82" i="31"/>
  <c r="AA82" i="31" s="1"/>
  <c r="N82" i="31"/>
  <c r="Y82" i="31" s="1"/>
  <c r="O82" i="31"/>
  <c r="Z82" i="31" s="1"/>
  <c r="P91" i="31"/>
  <c r="AA91" i="31" s="1"/>
  <c r="N91" i="31"/>
  <c r="Y91" i="31" s="1"/>
  <c r="O91" i="31"/>
  <c r="Z91" i="31" s="1"/>
  <c r="K34" i="31"/>
  <c r="W34" i="31" s="1"/>
  <c r="J34" i="31"/>
  <c r="V34" i="31" s="1"/>
  <c r="L34" i="31"/>
  <c r="X34" i="31" s="1"/>
  <c r="K60" i="31"/>
  <c r="W60" i="31" s="1"/>
  <c r="L60" i="31"/>
  <c r="X60" i="31" s="1"/>
  <c r="J60" i="31"/>
  <c r="V60" i="31" s="1"/>
  <c r="K74" i="31"/>
  <c r="W74" i="31" s="1"/>
  <c r="L74" i="31"/>
  <c r="X74" i="31" s="1"/>
  <c r="J74" i="31"/>
  <c r="V74" i="31" s="1"/>
  <c r="K94" i="31"/>
  <c r="W94" i="31" s="1"/>
  <c r="J94" i="31"/>
  <c r="V94" i="31" s="1"/>
  <c r="L94" i="31"/>
  <c r="X94" i="31" s="1"/>
  <c r="O45" i="31"/>
  <c r="Z45" i="31" s="1"/>
  <c r="N45" i="31"/>
  <c r="Y45" i="31" s="1"/>
  <c r="P45" i="31"/>
  <c r="AA45" i="31" s="1"/>
  <c r="K57" i="31"/>
  <c r="W57" i="31" s="1"/>
  <c r="L57" i="31"/>
  <c r="X57" i="31" s="1"/>
  <c r="J57" i="31"/>
  <c r="V57" i="31" s="1"/>
  <c r="N72" i="31"/>
  <c r="Y72" i="31" s="1"/>
  <c r="O72" i="31"/>
  <c r="Z72" i="31" s="1"/>
  <c r="P72" i="31"/>
  <c r="AA72" i="31" s="1"/>
  <c r="P94" i="31"/>
  <c r="AA94" i="31" s="1"/>
  <c r="O94" i="31"/>
  <c r="Z94" i="31" s="1"/>
  <c r="N94" i="31"/>
  <c r="Y94" i="31" s="1"/>
  <c r="O64" i="31"/>
  <c r="Z64" i="31" s="1"/>
  <c r="N64" i="31"/>
  <c r="Y64" i="31" s="1"/>
  <c r="P64" i="31"/>
  <c r="AA64" i="31" s="1"/>
  <c r="N26" i="22"/>
  <c r="AD26" i="22" s="1"/>
  <c r="O26" i="22"/>
  <c r="AC26" i="22" s="1"/>
  <c r="M26" i="22"/>
  <c r="AB26" i="22" s="1"/>
  <c r="O14" i="22"/>
  <c r="AC14" i="22" s="1"/>
  <c r="N14" i="22"/>
  <c r="AD14" i="22" s="1"/>
  <c r="M14" i="22"/>
  <c r="AB14" i="22" s="1"/>
  <c r="T3" i="22"/>
  <c r="AE3" i="22" s="1"/>
  <c r="V3" i="22"/>
  <c r="AF3" i="22" s="1"/>
  <c r="U3" i="22"/>
  <c r="AG3" i="22" s="1"/>
  <c r="M15" i="22"/>
  <c r="AB15" i="22" s="1"/>
  <c r="N15" i="22"/>
  <c r="AD15" i="22" s="1"/>
  <c r="O15" i="22"/>
  <c r="AC15" i="22" s="1"/>
  <c r="N10" i="22"/>
  <c r="AD10" i="22" s="1"/>
  <c r="M10" i="22"/>
  <c r="AB10" i="22" s="1"/>
  <c r="O10" i="22"/>
  <c r="AC10" i="22" s="1"/>
  <c r="T13" i="22"/>
  <c r="AE13" i="22" s="1"/>
  <c r="U13" i="22"/>
  <c r="AG13" i="22" s="1"/>
  <c r="V13" i="22"/>
  <c r="AF13" i="22" s="1"/>
  <c r="U25" i="22"/>
  <c r="AG25" i="22" s="1"/>
  <c r="T25" i="22"/>
  <c r="AE25" i="22" s="1"/>
  <c r="V25" i="22"/>
  <c r="AF25" i="22" s="1"/>
  <c r="O9" i="22"/>
  <c r="AC9" i="22" s="1"/>
  <c r="M9" i="22"/>
  <c r="AB9" i="22" s="1"/>
  <c r="N9" i="22"/>
  <c r="AD9" i="22" s="1"/>
  <c r="T19" i="22"/>
  <c r="AE19" i="22" s="1"/>
  <c r="V19" i="22"/>
  <c r="AF19" i="22" s="1"/>
  <c r="U19" i="22"/>
  <c r="AG19" i="22" s="1"/>
  <c r="T12" i="22"/>
  <c r="AE12" i="22" s="1"/>
  <c r="V12" i="22"/>
  <c r="AF12" i="22" s="1"/>
  <c r="U12" i="22"/>
  <c r="AG12" i="22" s="1"/>
  <c r="N24" i="22"/>
  <c r="AD24" i="22" s="1"/>
  <c r="M24" i="22"/>
  <c r="AB24" i="22" s="1"/>
  <c r="O24" i="22"/>
  <c r="AC24" i="22" s="1"/>
  <c r="O8" i="22"/>
  <c r="AC8" i="22" s="1"/>
  <c r="N8" i="22"/>
  <c r="AD8" i="22" s="1"/>
  <c r="M8" i="22"/>
  <c r="AB8" i="22" s="1"/>
  <c r="U8" i="22"/>
  <c r="AG8" i="22" s="1"/>
  <c r="T8" i="22"/>
  <c r="AE8" i="22" s="1"/>
  <c r="V8" i="22"/>
  <c r="AF8" i="22" s="1"/>
  <c r="O29" i="22"/>
  <c r="AC29" i="22" s="1"/>
  <c r="N29" i="22"/>
  <c r="AD29" i="22" s="1"/>
  <c r="M29" i="22"/>
  <c r="AB29" i="22" s="1"/>
  <c r="M4" i="22"/>
  <c r="AB4" i="22" s="1"/>
  <c r="O4" i="22"/>
  <c r="AC4" i="22" s="1"/>
  <c r="N4" i="22"/>
  <c r="AD4" i="22" s="1"/>
  <c r="M21" i="22"/>
  <c r="AB21" i="22" s="1"/>
  <c r="O21" i="22"/>
  <c r="AC21" i="22" s="1"/>
  <c r="N21" i="22"/>
  <c r="AD21" i="22" s="1"/>
  <c r="T9" i="22"/>
  <c r="AE9" i="22" s="1"/>
  <c r="V9" i="22"/>
  <c r="AF9" i="22" s="1"/>
  <c r="U9" i="22"/>
  <c r="AG9" i="22" s="1"/>
  <c r="M32" i="22"/>
  <c r="AB32" i="22" s="1"/>
  <c r="O32" i="22"/>
  <c r="AC32" i="22" s="1"/>
  <c r="N32" i="22"/>
  <c r="AD32" i="22" s="1"/>
  <c r="V31" i="22"/>
  <c r="AF31" i="22" s="1"/>
  <c r="T31" i="22"/>
  <c r="AE31" i="22" s="1"/>
  <c r="U31" i="22"/>
  <c r="AG31" i="22" s="1"/>
  <c r="L89" i="31"/>
  <c r="X89" i="31" s="1"/>
  <c r="J89" i="31"/>
  <c r="V89" i="31" s="1"/>
  <c r="K89" i="31"/>
  <c r="W89" i="31" s="1"/>
  <c r="K100" i="31"/>
  <c r="W100" i="31" s="1"/>
  <c r="J100" i="31"/>
  <c r="V100" i="31" s="1"/>
  <c r="L100" i="31"/>
  <c r="X100" i="31" s="1"/>
  <c r="K65" i="31"/>
  <c r="W65" i="31" s="1"/>
  <c r="J65" i="31"/>
  <c r="V65" i="31" s="1"/>
  <c r="L65" i="31"/>
  <c r="X65" i="31" s="1"/>
  <c r="K96" i="31"/>
  <c r="W96" i="31" s="1"/>
  <c r="L96" i="31"/>
  <c r="X96" i="31" s="1"/>
  <c r="J96" i="31"/>
  <c r="V96" i="31" s="1"/>
  <c r="N76" i="31"/>
  <c r="Y76" i="31" s="1"/>
  <c r="P76" i="31"/>
  <c r="AA76" i="31" s="1"/>
  <c r="O76" i="31"/>
  <c r="Z76" i="31" s="1"/>
  <c r="K97" i="31"/>
  <c r="W97" i="31" s="1"/>
  <c r="J97" i="31"/>
  <c r="V97" i="31" s="1"/>
  <c r="L97" i="31"/>
  <c r="X97" i="31" s="1"/>
  <c r="O79" i="31"/>
  <c r="Z79" i="31" s="1"/>
  <c r="P79" i="31"/>
  <c r="AA79" i="31" s="1"/>
  <c r="N79" i="31"/>
  <c r="Y79" i="31" s="1"/>
  <c r="P84" i="31"/>
  <c r="AA84" i="31" s="1"/>
  <c r="N84" i="31"/>
  <c r="Y84" i="31" s="1"/>
  <c r="O84" i="31"/>
  <c r="Z84" i="31" s="1"/>
  <c r="O59" i="31"/>
  <c r="Z59" i="31" s="1"/>
  <c r="P59" i="31"/>
  <c r="AA59" i="31" s="1"/>
  <c r="N59" i="31"/>
  <c r="Y59" i="31" s="1"/>
  <c r="K35" i="31"/>
  <c r="W35" i="31" s="1"/>
  <c r="J35" i="31"/>
  <c r="V35" i="31" s="1"/>
  <c r="L35" i="31"/>
  <c r="X35" i="31" s="1"/>
  <c r="N29" i="31"/>
  <c r="Y29" i="31" s="1"/>
  <c r="O29" i="31"/>
  <c r="Z29" i="31" s="1"/>
  <c r="P29" i="31"/>
  <c r="AA29" i="31" s="1"/>
  <c r="P35" i="31"/>
  <c r="AA35" i="31" s="1"/>
  <c r="N35" i="31"/>
  <c r="Y35" i="31" s="1"/>
  <c r="O35" i="31"/>
  <c r="Z35" i="31" s="1"/>
  <c r="L21" i="31"/>
  <c r="X21" i="31" s="1"/>
  <c r="J21" i="31"/>
  <c r="V21" i="31" s="1"/>
  <c r="K21" i="31"/>
  <c r="W21" i="31" s="1"/>
  <c r="P73" i="31"/>
  <c r="AA73" i="31" s="1"/>
  <c r="N73" i="31"/>
  <c r="Y73" i="31" s="1"/>
  <c r="O73" i="31"/>
  <c r="Z73" i="31" s="1"/>
  <c r="K81" i="31"/>
  <c r="W81" i="31" s="1"/>
  <c r="L81" i="31"/>
  <c r="X81" i="31" s="1"/>
  <c r="J81" i="31"/>
  <c r="V81" i="31" s="1"/>
  <c r="O20" i="31"/>
  <c r="Z20" i="31" s="1"/>
  <c r="P20" i="31"/>
  <c r="AA20" i="31" s="1"/>
  <c r="N20" i="31"/>
  <c r="Y20" i="31" s="1"/>
  <c r="J39" i="31"/>
  <c r="V39" i="31" s="1"/>
  <c r="L39" i="31"/>
  <c r="X39" i="31" s="1"/>
  <c r="K39" i="31"/>
  <c r="W39" i="31" s="1"/>
  <c r="P43" i="31"/>
  <c r="AA43" i="31" s="1"/>
  <c r="O43" i="31"/>
  <c r="Z43" i="31" s="1"/>
  <c r="N43" i="31"/>
  <c r="Y43" i="31" s="1"/>
  <c r="P44" i="31"/>
  <c r="AA44" i="31" s="1"/>
  <c r="O44" i="31"/>
  <c r="Z44" i="31" s="1"/>
  <c r="N44" i="31"/>
  <c r="Y44" i="31" s="1"/>
  <c r="N47" i="31"/>
  <c r="Y47" i="31" s="1"/>
  <c r="P47" i="31"/>
  <c r="AA47" i="31" s="1"/>
  <c r="O47" i="31"/>
  <c r="Z47" i="31" s="1"/>
  <c r="J18" i="31"/>
  <c r="V18" i="31" s="1"/>
  <c r="K18" i="31"/>
  <c r="W18" i="31" s="1"/>
  <c r="L18" i="31"/>
  <c r="X18" i="31" s="1"/>
  <c r="O19" i="31"/>
  <c r="Z19" i="31" s="1"/>
  <c r="N19" i="31"/>
  <c r="Y19" i="31" s="1"/>
  <c r="P19" i="31"/>
  <c r="AA19" i="31" s="1"/>
  <c r="P26" i="31"/>
  <c r="AA26" i="31" s="1"/>
  <c r="N26" i="31"/>
  <c r="Y26" i="31" s="1"/>
  <c r="O26" i="31"/>
  <c r="Z26" i="31" s="1"/>
  <c r="J61" i="31"/>
  <c r="V61" i="31" s="1"/>
  <c r="L61" i="31"/>
  <c r="X61" i="31" s="1"/>
  <c r="K61" i="31"/>
  <c r="W61" i="31" s="1"/>
  <c r="K13" i="31"/>
  <c r="W13" i="31" s="1"/>
  <c r="L13" i="31"/>
  <c r="X13" i="31" s="1"/>
  <c r="J13" i="31"/>
  <c r="V13" i="31" s="1"/>
  <c r="O67" i="31"/>
  <c r="Z67" i="31" s="1"/>
  <c r="N67" i="31"/>
  <c r="Y67" i="31" s="1"/>
  <c r="P67" i="31"/>
  <c r="AA67" i="31" s="1"/>
  <c r="N21" i="31"/>
  <c r="Y21" i="31" s="1"/>
  <c r="P21" i="31"/>
  <c r="AA21" i="31" s="1"/>
  <c r="O21" i="31"/>
  <c r="Z21" i="31" s="1"/>
  <c r="O30" i="31"/>
  <c r="Z30" i="31" s="1"/>
  <c r="N30" i="31"/>
  <c r="Y30" i="31" s="1"/>
  <c r="P30" i="31"/>
  <c r="AA30" i="31" s="1"/>
  <c r="J15" i="31"/>
  <c r="V15" i="31" s="1"/>
  <c r="K15" i="31"/>
  <c r="W15" i="31" s="1"/>
  <c r="L15" i="31"/>
  <c r="X15" i="31" s="1"/>
  <c r="L66" i="31"/>
  <c r="X66" i="31" s="1"/>
  <c r="K66" i="31"/>
  <c r="W66" i="31" s="1"/>
  <c r="J66" i="31"/>
  <c r="V66" i="31" s="1"/>
  <c r="L82" i="31"/>
  <c r="X82" i="31" s="1"/>
  <c r="J82" i="31"/>
  <c r="V82" i="31" s="1"/>
  <c r="K82" i="31"/>
  <c r="W82" i="31" s="1"/>
  <c r="N31" i="31"/>
  <c r="Y31" i="31" s="1"/>
  <c r="O31" i="31"/>
  <c r="Z31" i="31" s="1"/>
  <c r="P31" i="31"/>
  <c r="AA31" i="31" s="1"/>
  <c r="N23" i="31"/>
  <c r="Y23" i="31" s="1"/>
  <c r="P23" i="31"/>
  <c r="AA23" i="31" s="1"/>
  <c r="O23" i="31"/>
  <c r="Z23" i="31" s="1"/>
  <c r="J42" i="31"/>
  <c r="V42" i="31" s="1"/>
  <c r="L42" i="31"/>
  <c r="X42" i="31" s="1"/>
  <c r="K42" i="31"/>
  <c r="W42" i="31" s="1"/>
  <c r="O95" i="31"/>
  <c r="Z95" i="31" s="1"/>
  <c r="P95" i="31"/>
  <c r="AA95" i="31" s="1"/>
  <c r="N95" i="31"/>
  <c r="Y95" i="31" s="1"/>
  <c r="P17" i="31"/>
  <c r="AA17" i="31" s="1"/>
  <c r="N17" i="31"/>
  <c r="Y17" i="31" s="1"/>
  <c r="O17" i="31"/>
  <c r="Z17" i="31" s="1"/>
  <c r="L14" i="31"/>
  <c r="X14" i="31" s="1"/>
  <c r="J14" i="31"/>
  <c r="V14" i="31" s="1"/>
  <c r="K14" i="31"/>
  <c r="W14" i="31" s="1"/>
  <c r="J19" i="31"/>
  <c r="V19" i="31" s="1"/>
  <c r="K19" i="31"/>
  <c r="W19" i="31" s="1"/>
  <c r="L19" i="31"/>
  <c r="X19" i="31" s="1"/>
  <c r="O41" i="31"/>
  <c r="Z41" i="31" s="1"/>
  <c r="N41" i="31"/>
  <c r="Y41" i="31" s="1"/>
  <c r="P41" i="31"/>
  <c r="AA41" i="31" s="1"/>
  <c r="L71" i="31"/>
  <c r="X71" i="31" s="1"/>
  <c r="K71" i="31"/>
  <c r="W71" i="31" s="1"/>
  <c r="J71" i="31"/>
  <c r="V71" i="31" s="1"/>
  <c r="J45" i="31"/>
  <c r="V45" i="31" s="1"/>
  <c r="L45" i="31"/>
  <c r="X45" i="31" s="1"/>
  <c r="K45" i="31"/>
  <c r="W45" i="31" s="1"/>
  <c r="J68" i="31"/>
  <c r="V68" i="31" s="1"/>
  <c r="K68" i="31"/>
  <c r="W68" i="31" s="1"/>
  <c r="L68" i="31"/>
  <c r="X68" i="31" s="1"/>
  <c r="L79" i="31"/>
  <c r="X79" i="31" s="1"/>
  <c r="J79" i="31"/>
  <c r="V79" i="31" s="1"/>
  <c r="K79" i="31"/>
  <c r="W79" i="31" s="1"/>
  <c r="L99" i="31"/>
  <c r="X99" i="31" s="1"/>
  <c r="J99" i="31"/>
  <c r="V99" i="31" s="1"/>
  <c r="K99" i="31"/>
  <c r="W99" i="31" s="1"/>
  <c r="N49" i="31"/>
  <c r="Y49" i="31" s="1"/>
  <c r="O49" i="31"/>
  <c r="Z49" i="31" s="1"/>
  <c r="P49" i="31"/>
  <c r="AA49" i="31" s="1"/>
  <c r="O60" i="31"/>
  <c r="Z60" i="31" s="1"/>
  <c r="P60" i="31"/>
  <c r="AA60" i="31" s="1"/>
  <c r="N60" i="31"/>
  <c r="Y60" i="31" s="1"/>
  <c r="K78" i="31"/>
  <c r="W78" i="31" s="1"/>
  <c r="L78" i="31"/>
  <c r="X78" i="31" s="1"/>
  <c r="J78" i="31"/>
  <c r="V78" i="31" s="1"/>
  <c r="N99" i="31"/>
  <c r="Y99" i="31" s="1"/>
  <c r="P99" i="31"/>
  <c r="AA99" i="31" s="1"/>
  <c r="O99" i="31"/>
  <c r="Z99" i="31" s="1"/>
  <c r="P71" i="31"/>
  <c r="AA71" i="31" s="1"/>
  <c r="N71" i="31"/>
  <c r="Y71" i="31" s="1"/>
  <c r="O71" i="31"/>
  <c r="Z71" i="31" s="1"/>
  <c r="N13" i="22"/>
  <c r="AD13" i="22" s="1"/>
  <c r="O13" i="22"/>
  <c r="AC13" i="22" s="1"/>
  <c r="M13" i="22"/>
  <c r="AB13" i="22" s="1"/>
  <c r="M6" i="22"/>
  <c r="AB6" i="22" s="1"/>
  <c r="O6" i="22"/>
  <c r="AC6" i="22" s="1"/>
  <c r="N6" i="22"/>
  <c r="AD6" i="22" s="1"/>
  <c r="M3" i="22"/>
  <c r="AB3" i="22" s="1"/>
  <c r="N3" i="22"/>
  <c r="AD3" i="22" s="1"/>
  <c r="O3" i="22"/>
  <c r="AC3" i="22" s="1"/>
  <c r="U14" i="22"/>
  <c r="AG14" i="22" s="1"/>
  <c r="T14" i="22"/>
  <c r="AE14" i="22" s="1"/>
  <c r="V14" i="22"/>
  <c r="AF14" i="22" s="1"/>
  <c r="U5" i="22"/>
  <c r="AG5" i="22" s="1"/>
  <c r="V5" i="22"/>
  <c r="AF5" i="22" s="1"/>
  <c r="T5" i="22"/>
  <c r="AE5" i="22" s="1"/>
  <c r="T7" i="22"/>
  <c r="AE7" i="22" s="1"/>
  <c r="V7" i="22"/>
  <c r="AF7" i="22" s="1"/>
  <c r="U7" i="22"/>
  <c r="AG7" i="22" s="1"/>
  <c r="T21" i="22"/>
  <c r="AE21" i="22" s="1"/>
  <c r="V21" i="22"/>
  <c r="AF21" i="22" s="1"/>
  <c r="U21" i="22"/>
  <c r="AG21" i="22" s="1"/>
  <c r="N20" i="22"/>
  <c r="AD20" i="22" s="1"/>
  <c r="M20" i="22"/>
  <c r="AB20" i="22" s="1"/>
  <c r="O20" i="22"/>
  <c r="AC20" i="22" s="1"/>
  <c r="N5" i="22"/>
  <c r="AD5" i="22" s="1"/>
  <c r="M5" i="22"/>
  <c r="AB5" i="22" s="1"/>
  <c r="O5" i="22"/>
  <c r="AC5" i="22" s="1"/>
  <c r="O19" i="22"/>
  <c r="AC19" i="22" s="1"/>
  <c r="N19" i="22"/>
  <c r="AD19" i="22" s="1"/>
  <c r="M19" i="22"/>
  <c r="AB19" i="22" s="1"/>
  <c r="U24" i="22"/>
  <c r="AG24" i="22" s="1"/>
  <c r="T24" i="22"/>
  <c r="AE24" i="22" s="1"/>
  <c r="V24" i="22"/>
  <c r="AF24" i="22" s="1"/>
  <c r="U18" i="22"/>
  <c r="AG18" i="22" s="1"/>
  <c r="V18" i="22"/>
  <c r="AF18" i="22" s="1"/>
  <c r="T18" i="22"/>
  <c r="AE18" i="22" s="1"/>
  <c r="O23" i="22"/>
  <c r="AC23" i="22" s="1"/>
  <c r="N23" i="22"/>
  <c r="AD23" i="22" s="1"/>
  <c r="M23" i="22"/>
  <c r="AB23" i="22" s="1"/>
  <c r="T29" i="22"/>
  <c r="AE29" i="22" s="1"/>
  <c r="U29" i="22"/>
  <c r="AG29" i="22" s="1"/>
  <c r="V29" i="22"/>
  <c r="AF29" i="22" s="1"/>
  <c r="T32" i="22"/>
  <c r="AE32" i="22" s="1"/>
  <c r="V32" i="22"/>
  <c r="AF32" i="22" s="1"/>
  <c r="U32" i="22"/>
  <c r="AG32" i="22" s="1"/>
  <c r="M30" i="22"/>
  <c r="AB30" i="22" s="1"/>
  <c r="N30" i="22"/>
  <c r="AD30" i="22" s="1"/>
  <c r="O30" i="22"/>
  <c r="AC30" i="22" s="1"/>
  <c r="O75" i="31"/>
  <c r="Z75" i="31" s="1"/>
  <c r="N75" i="31"/>
  <c r="Y75" i="31" s="1"/>
  <c r="P75" i="31"/>
  <c r="AA75" i="31" s="1"/>
  <c r="K92" i="31"/>
  <c r="W92" i="31" s="1"/>
  <c r="L92" i="31"/>
  <c r="X92" i="31" s="1"/>
  <c r="J92" i="31"/>
  <c r="V92" i="31" s="1"/>
  <c r="N92" i="31"/>
  <c r="Y92" i="31" s="1"/>
  <c r="O92" i="31"/>
  <c r="Z92" i="31" s="1"/>
  <c r="P92" i="31"/>
  <c r="AA92" i="31" s="1"/>
  <c r="O88" i="31"/>
  <c r="Z88" i="31" s="1"/>
  <c r="N88" i="31"/>
  <c r="Y88" i="31" s="1"/>
  <c r="P88" i="31"/>
  <c r="AA88" i="31" s="1"/>
  <c r="J73" i="31"/>
  <c r="V73" i="31" s="1"/>
  <c r="L73" i="31"/>
  <c r="X73" i="31" s="1"/>
  <c r="K73" i="31"/>
  <c r="W73" i="31" s="1"/>
  <c r="N89" i="31"/>
  <c r="Y89" i="31" s="1"/>
  <c r="P89" i="31"/>
  <c r="AA89" i="31" s="1"/>
  <c r="O89" i="31"/>
  <c r="Z89" i="31" s="1"/>
  <c r="L76" i="31"/>
  <c r="X76" i="31" s="1"/>
  <c r="K76" i="31"/>
  <c r="W76" i="31" s="1"/>
  <c r="J76" i="31"/>
  <c r="V76" i="31" s="1"/>
  <c r="L80" i="31"/>
  <c r="X80" i="31" s="1"/>
  <c r="K80" i="31"/>
  <c r="W80" i="31" s="1"/>
  <c r="J80" i="31"/>
  <c r="V80" i="31" s="1"/>
  <c r="J58" i="31"/>
  <c r="V58" i="31" s="1"/>
  <c r="L58" i="31"/>
  <c r="X58" i="31" s="1"/>
  <c r="K58" i="31"/>
  <c r="W58" i="31" s="1"/>
  <c r="O24" i="31"/>
  <c r="Z24" i="31" s="1"/>
  <c r="P24" i="31"/>
  <c r="AA24" i="31" s="1"/>
  <c r="N24" i="31"/>
  <c r="Y24" i="31" s="1"/>
  <c r="K23" i="31"/>
  <c r="W23" i="31" s="1"/>
  <c r="J23" i="31"/>
  <c r="V23" i="31" s="1"/>
  <c r="L23" i="31"/>
  <c r="X23" i="31" s="1"/>
  <c r="K24" i="31"/>
  <c r="W24" i="31" s="1"/>
  <c r="L24" i="31"/>
  <c r="X24" i="31" s="1"/>
  <c r="J24" i="31"/>
  <c r="V24" i="31" s="1"/>
  <c r="N96" i="31"/>
  <c r="Y96" i="31" s="1"/>
  <c r="P96" i="31"/>
  <c r="AA96" i="31" s="1"/>
  <c r="O96" i="31"/>
  <c r="Z96" i="31" s="1"/>
  <c r="L84" i="31"/>
  <c r="X84" i="31" s="1"/>
  <c r="J84" i="31"/>
  <c r="V84" i="31" s="1"/>
  <c r="K84" i="31"/>
  <c r="W84" i="31" s="1"/>
  <c r="P48" i="31"/>
  <c r="AA48" i="31" s="1"/>
  <c r="N48" i="31"/>
  <c r="Y48" i="31" s="1"/>
  <c r="O48" i="31"/>
  <c r="Z48" i="31" s="1"/>
  <c r="O12" i="31"/>
  <c r="Z12" i="31" s="1"/>
  <c r="N12" i="31"/>
  <c r="Y12" i="31" s="1"/>
  <c r="P12" i="31"/>
  <c r="AA12" i="31" s="1"/>
  <c r="P18" i="31"/>
  <c r="AA18" i="31" s="1"/>
  <c r="O18" i="31"/>
  <c r="Z18" i="31" s="1"/>
  <c r="N18" i="31"/>
  <c r="Y18" i="31" s="1"/>
  <c r="K28" i="31"/>
  <c r="W28" i="31" s="1"/>
  <c r="L28" i="31"/>
  <c r="X28" i="31" s="1"/>
  <c r="J28" i="31"/>
  <c r="V28" i="31" s="1"/>
  <c r="P52" i="31"/>
  <c r="AA52" i="31" s="1"/>
  <c r="O52" i="31"/>
  <c r="Z52" i="31" s="1"/>
  <c r="N52" i="31"/>
  <c r="Y52" i="31" s="1"/>
  <c r="N15" i="31"/>
  <c r="Y15" i="31" s="1"/>
  <c r="P15" i="31"/>
  <c r="AA15" i="31" s="1"/>
  <c r="O15" i="31"/>
  <c r="Z15" i="31" s="1"/>
  <c r="K3" i="31"/>
  <c r="J3" i="31"/>
  <c r="L3" i="31"/>
  <c r="K9" i="31"/>
  <c r="W9" i="31" s="1"/>
  <c r="L9" i="31"/>
  <c r="X9" i="31" s="1"/>
  <c r="J9" i="31"/>
  <c r="V9" i="31" s="1"/>
  <c r="L4" i="31"/>
  <c r="X4" i="31" s="1"/>
  <c r="K4" i="31"/>
  <c r="W4" i="31" s="1"/>
  <c r="J4" i="31"/>
  <c r="V4" i="31" s="1"/>
  <c r="K64" i="31"/>
  <c r="W64" i="31" s="1"/>
  <c r="J64" i="31"/>
  <c r="V64" i="31" s="1"/>
  <c r="L64" i="31"/>
  <c r="X64" i="31" s="1"/>
  <c r="K98" i="31"/>
  <c r="W98" i="31" s="1"/>
  <c r="L98" i="31"/>
  <c r="X98" i="31" s="1"/>
  <c r="J98" i="31"/>
  <c r="V98" i="31" s="1"/>
  <c r="P50" i="31"/>
  <c r="AA50" i="31" s="1"/>
  <c r="O50" i="31"/>
  <c r="Z50" i="31" s="1"/>
  <c r="N50" i="31"/>
  <c r="Y50" i="31" s="1"/>
  <c r="P40" i="31"/>
  <c r="AA40" i="31" s="1"/>
  <c r="N40" i="31"/>
  <c r="Y40" i="31" s="1"/>
  <c r="O40" i="31"/>
  <c r="Z40" i="31" s="1"/>
  <c r="P25" i="31"/>
  <c r="AA25" i="31" s="1"/>
  <c r="N25" i="31"/>
  <c r="Y25" i="31" s="1"/>
  <c r="O25" i="31"/>
  <c r="Z25" i="31" s="1"/>
  <c r="P70" i="31"/>
  <c r="AA70" i="31" s="1"/>
  <c r="O70" i="31"/>
  <c r="Z70" i="31" s="1"/>
  <c r="N70" i="31"/>
  <c r="Y70" i="31" s="1"/>
  <c r="O78" i="31"/>
  <c r="Z78" i="31" s="1"/>
  <c r="P78" i="31"/>
  <c r="AA78" i="31" s="1"/>
  <c r="N78" i="31"/>
  <c r="Y78" i="31" s="1"/>
  <c r="O46" i="31"/>
  <c r="Z46" i="31" s="1"/>
  <c r="N46" i="31"/>
  <c r="Y46" i="31" s="1"/>
  <c r="P46" i="31"/>
  <c r="AA46" i="31" s="1"/>
  <c r="J27" i="31"/>
  <c r="V27" i="31" s="1"/>
  <c r="L27" i="31"/>
  <c r="X27" i="31" s="1"/>
  <c r="K27" i="31"/>
  <c r="W27" i="31" s="1"/>
  <c r="K87" i="31"/>
  <c r="W87" i="31" s="1"/>
  <c r="J87" i="31"/>
  <c r="V87" i="31" s="1"/>
  <c r="L87" i="31"/>
  <c r="X87" i="31" s="1"/>
  <c r="O83" i="31"/>
  <c r="Z83" i="31" s="1"/>
  <c r="P83" i="31"/>
  <c r="AA83" i="31" s="1"/>
  <c r="N83" i="31"/>
  <c r="Y83" i="31" s="1"/>
  <c r="L41" i="31"/>
  <c r="X41" i="31" s="1"/>
  <c r="K41" i="31"/>
  <c r="W41" i="31" s="1"/>
  <c r="J41" i="31"/>
  <c r="V41" i="31" s="1"/>
  <c r="N3" i="31"/>
  <c r="O3" i="31"/>
  <c r="P3" i="31"/>
  <c r="N9" i="31"/>
  <c r="Y9" i="31" s="1"/>
  <c r="O9" i="31"/>
  <c r="Z9" i="31" s="1"/>
  <c r="P9" i="31"/>
  <c r="AA9" i="31" s="1"/>
  <c r="K17" i="31"/>
  <c r="W17" i="31" s="1"/>
  <c r="L17" i="31"/>
  <c r="X17" i="31" s="1"/>
  <c r="J17" i="31"/>
  <c r="V17" i="31" s="1"/>
  <c r="K5" i="31"/>
  <c r="W5" i="31" s="1"/>
  <c r="J5" i="31"/>
  <c r="V5" i="31" s="1"/>
  <c r="L5" i="31"/>
  <c r="X5" i="31" s="1"/>
  <c r="K6" i="31"/>
  <c r="W6" i="31" s="1"/>
  <c r="L6" i="31"/>
  <c r="X6" i="31" s="1"/>
  <c r="J6" i="31"/>
  <c r="V6" i="31" s="1"/>
  <c r="K49" i="31"/>
  <c r="W49" i="31" s="1"/>
  <c r="J49" i="31"/>
  <c r="V49" i="31" s="1"/>
  <c r="L49" i="31"/>
  <c r="X49" i="31" s="1"/>
  <c r="J70" i="31"/>
  <c r="V70" i="31" s="1"/>
  <c r="L70" i="31"/>
  <c r="X70" i="31" s="1"/>
  <c r="K70" i="31"/>
  <c r="W70" i="31" s="1"/>
  <c r="K86" i="31"/>
  <c r="W86" i="31" s="1"/>
  <c r="J86" i="31"/>
  <c r="V86" i="31" s="1"/>
  <c r="L86" i="31"/>
  <c r="X86" i="31" s="1"/>
  <c r="K33" i="31"/>
  <c r="W33" i="31" s="1"/>
  <c r="J33" i="31"/>
  <c r="V33" i="31" s="1"/>
  <c r="L33" i="31"/>
  <c r="X33" i="31" s="1"/>
  <c r="J53" i="31"/>
  <c r="V53" i="31" s="1"/>
  <c r="L53" i="31"/>
  <c r="X53" i="31" s="1"/>
  <c r="K53" i="31"/>
  <c r="W53" i="31" s="1"/>
  <c r="J67" i="31"/>
  <c r="V67" i="31" s="1"/>
  <c r="K67" i="31"/>
  <c r="W67" i="31" s="1"/>
  <c r="L67" i="31"/>
  <c r="X67" i="31" s="1"/>
  <c r="P86" i="31"/>
  <c r="AA86" i="31" s="1"/>
  <c r="O86" i="31"/>
  <c r="Z86" i="31" s="1"/>
  <c r="N86" i="31"/>
  <c r="Y86" i="31" s="1"/>
  <c r="O38" i="31"/>
  <c r="Z38" i="31" s="1"/>
  <c r="N38" i="31"/>
  <c r="Y38" i="31" s="1"/>
  <c r="P38" i="31"/>
  <c r="AA38" i="31" s="1"/>
  <c r="P74" i="31"/>
  <c r="AA74" i="31" s="1"/>
  <c r="N74" i="31"/>
  <c r="Y74" i="31" s="1"/>
  <c r="O74" i="31"/>
  <c r="Z74" i="31" s="1"/>
  <c r="V15" i="22"/>
  <c r="AF15" i="22" s="1"/>
  <c r="T15" i="22"/>
  <c r="AE15" i="22" s="1"/>
  <c r="U15" i="22"/>
  <c r="AG15" i="22" s="1"/>
  <c r="U23" i="22"/>
  <c r="AG23" i="22" s="1"/>
  <c r="T23" i="22"/>
  <c r="AE23" i="22" s="1"/>
  <c r="V23" i="22"/>
  <c r="AF23" i="22" s="1"/>
  <c r="V16" i="22"/>
  <c r="AF16" i="22" s="1"/>
  <c r="T16" i="22"/>
  <c r="AE16" i="22" s="1"/>
  <c r="U16" i="22"/>
  <c r="AG16" i="22" s="1"/>
  <c r="T6" i="22"/>
  <c r="AE6" i="22" s="1"/>
  <c r="V6" i="22"/>
  <c r="AF6" i="22" s="1"/>
  <c r="U6" i="22"/>
  <c r="AG6" i="22" s="1"/>
  <c r="O27" i="22"/>
  <c r="AC27" i="22" s="1"/>
  <c r="N27" i="22"/>
  <c r="AD27" i="22" s="1"/>
  <c r="M27" i="22"/>
  <c r="AB27" i="22" s="1"/>
  <c r="N18" i="22"/>
  <c r="AD18" i="22" s="1"/>
  <c r="M18" i="22"/>
  <c r="AB18" i="22" s="1"/>
  <c r="O18" i="22"/>
  <c r="AC18" i="22" s="1"/>
  <c r="T4" i="22"/>
  <c r="AE4" i="22" s="1"/>
  <c r="U4" i="22"/>
  <c r="AG4" i="22" s="1"/>
  <c r="V4" i="22"/>
  <c r="AF4" i="22" s="1"/>
  <c r="U28" i="22"/>
  <c r="AG28" i="22" s="1"/>
  <c r="T28" i="22"/>
  <c r="AE28" i="22" s="1"/>
  <c r="V28" i="22"/>
  <c r="AF28" i="22" s="1"/>
  <c r="O22" i="22"/>
  <c r="AC22" i="22" s="1"/>
  <c r="N22" i="22"/>
  <c r="AD22" i="22" s="1"/>
  <c r="M22" i="22"/>
  <c r="AB22" i="22" s="1"/>
  <c r="M11" i="22"/>
  <c r="AB11" i="22" s="1"/>
  <c r="N11" i="22"/>
  <c r="AD11" i="22" s="1"/>
  <c r="O11" i="22"/>
  <c r="AC11" i="22" s="1"/>
  <c r="M28" i="22"/>
  <c r="AB28" i="22" s="1"/>
  <c r="O28" i="22"/>
  <c r="AC28" i="22" s="1"/>
  <c r="N28" i="22"/>
  <c r="AD28" i="22" s="1"/>
  <c r="M25" i="22"/>
  <c r="AB25" i="22" s="1"/>
  <c r="O25" i="22"/>
  <c r="AC25" i="22" s="1"/>
  <c r="N25" i="22"/>
  <c r="AD25" i="22" s="1"/>
  <c r="M31" i="22"/>
  <c r="AB31" i="22" s="1"/>
  <c r="O31" i="22"/>
  <c r="AC31" i="22" s="1"/>
  <c r="N31" i="22"/>
  <c r="AD31" i="22" s="1"/>
  <c r="M33" i="22"/>
  <c r="AB33" i="22" s="1"/>
  <c r="N33" i="22"/>
  <c r="AD33" i="22" s="1"/>
  <c r="O33" i="22"/>
  <c r="AC33" i="22" s="1"/>
  <c r="N63" i="31"/>
  <c r="Y63" i="31" s="1"/>
  <c r="O63" i="31"/>
  <c r="Z63" i="31" s="1"/>
  <c r="P63" i="31"/>
  <c r="AA63" i="31" s="1"/>
  <c r="N69" i="31"/>
  <c r="Y69" i="31" s="1"/>
  <c r="P69" i="31"/>
  <c r="AA69" i="31" s="1"/>
  <c r="O69" i="31"/>
  <c r="Z69" i="31" s="1"/>
  <c r="O93" i="31"/>
  <c r="Z93" i="31" s="1"/>
  <c r="P93" i="31"/>
  <c r="AA93" i="31" s="1"/>
  <c r="N93" i="31"/>
  <c r="Y93" i="31" s="1"/>
  <c r="O97" i="31"/>
  <c r="Z97" i="31" s="1"/>
  <c r="N97" i="31"/>
  <c r="Y97" i="31" s="1"/>
  <c r="P97" i="31"/>
  <c r="AA97" i="31" s="1"/>
  <c r="N58" i="31"/>
  <c r="Y58" i="31" s="1"/>
  <c r="O58" i="31"/>
  <c r="Z58" i="31" s="1"/>
  <c r="P58" i="31"/>
  <c r="AA58" i="31" s="1"/>
  <c r="L85" i="31"/>
  <c r="X85" i="31" s="1"/>
  <c r="K85" i="31"/>
  <c r="W85" i="31" s="1"/>
  <c r="J85" i="31"/>
  <c r="V85" i="31" s="1"/>
  <c r="J75" i="31"/>
  <c r="V75" i="31" s="1"/>
  <c r="L75" i="31"/>
  <c r="X75" i="31" s="1"/>
  <c r="K75" i="31"/>
  <c r="W75" i="31" s="1"/>
  <c r="P66" i="31"/>
  <c r="AA66" i="31" s="1"/>
  <c r="N66" i="31"/>
  <c r="Y66" i="31" s="1"/>
  <c r="O66" i="31"/>
  <c r="Z66" i="31" s="1"/>
  <c r="N56" i="31"/>
  <c r="Y56" i="31" s="1"/>
  <c r="O56" i="31"/>
  <c r="Z56" i="31" s="1"/>
  <c r="P56" i="31"/>
  <c r="AA56" i="31" s="1"/>
  <c r="N16" i="31"/>
  <c r="Y16" i="31" s="1"/>
  <c r="P16" i="31"/>
  <c r="AA16" i="31" s="1"/>
  <c r="O16" i="31"/>
  <c r="Z16" i="31" s="1"/>
  <c r="P13" i="31"/>
  <c r="AA13" i="31" s="1"/>
  <c r="O13" i="31"/>
  <c r="Z13" i="31" s="1"/>
  <c r="N13" i="31"/>
  <c r="Y13" i="31" s="1"/>
  <c r="L16" i="31"/>
  <c r="X16" i="31" s="1"/>
  <c r="J16" i="31"/>
  <c r="V16" i="31" s="1"/>
  <c r="K16" i="31"/>
  <c r="W16" i="31" s="1"/>
  <c r="L93" i="31"/>
  <c r="X93" i="31" s="1"/>
  <c r="K93" i="31"/>
  <c r="W93" i="31" s="1"/>
  <c r="J93" i="31"/>
  <c r="V93" i="31" s="1"/>
  <c r="P65" i="31"/>
  <c r="AA65" i="31" s="1"/>
  <c r="O65" i="31"/>
  <c r="Z65" i="31" s="1"/>
  <c r="N65" i="31"/>
  <c r="Y65" i="31" s="1"/>
  <c r="J43" i="31"/>
  <c r="V43" i="31" s="1"/>
  <c r="L43" i="31"/>
  <c r="X43" i="31" s="1"/>
  <c r="K43" i="31"/>
  <c r="W43" i="31" s="1"/>
  <c r="L44" i="31"/>
  <c r="X44" i="31" s="1"/>
  <c r="J44" i="31"/>
  <c r="V44" i="31" s="1"/>
  <c r="K44" i="31"/>
  <c r="W44" i="31" s="1"/>
  <c r="L56" i="31"/>
  <c r="X56" i="31" s="1"/>
  <c r="K56" i="31"/>
  <c r="W56" i="31" s="1"/>
  <c r="J56" i="31"/>
  <c r="V56" i="31" s="1"/>
  <c r="K20" i="31"/>
  <c r="W20" i="31" s="1"/>
  <c r="L20" i="31"/>
  <c r="X20" i="31" s="1"/>
  <c r="J20" i="31"/>
  <c r="V20" i="31" s="1"/>
  <c r="L36" i="31"/>
  <c r="X36" i="31" s="1"/>
  <c r="K36" i="31"/>
  <c r="W36" i="31" s="1"/>
  <c r="J36" i="31"/>
  <c r="V36" i="31" s="1"/>
  <c r="N36" i="31"/>
  <c r="Y36" i="31" s="1"/>
  <c r="P36" i="31"/>
  <c r="AA36" i="31" s="1"/>
  <c r="O36" i="31"/>
  <c r="Z36" i="31" s="1"/>
  <c r="P32" i="31"/>
  <c r="AA32" i="31" s="1"/>
  <c r="O32" i="31"/>
  <c r="Z32" i="31" s="1"/>
  <c r="N32" i="31"/>
  <c r="Y32" i="31" s="1"/>
  <c r="P10" i="31"/>
  <c r="AA10" i="31" s="1"/>
  <c r="O10" i="31"/>
  <c r="Z10" i="31" s="1"/>
  <c r="N10" i="31"/>
  <c r="Y10" i="31" s="1"/>
  <c r="O14" i="31"/>
  <c r="Z14" i="31" s="1"/>
  <c r="P14" i="31"/>
  <c r="AA14" i="31" s="1"/>
  <c r="N14" i="31"/>
  <c r="Y14" i="31" s="1"/>
  <c r="L38" i="31"/>
  <c r="X38" i="31" s="1"/>
  <c r="K38" i="31"/>
  <c r="W38" i="31" s="1"/>
  <c r="J38" i="31"/>
  <c r="V38" i="31" s="1"/>
  <c r="J31" i="31"/>
  <c r="V31" i="31" s="1"/>
  <c r="L31" i="31"/>
  <c r="X31" i="31" s="1"/>
  <c r="K31" i="31"/>
  <c r="W31" i="31" s="1"/>
  <c r="J22" i="31"/>
  <c r="V22" i="31" s="1"/>
  <c r="K22" i="31"/>
  <c r="W22" i="31" s="1"/>
  <c r="L22" i="31"/>
  <c r="X22" i="31" s="1"/>
  <c r="N4" i="31"/>
  <c r="Y4" i="31" s="1"/>
  <c r="P4" i="31"/>
  <c r="AA4" i="31" s="1"/>
  <c r="O4" i="31"/>
  <c r="Z4" i="31" s="1"/>
  <c r="K91" i="31"/>
  <c r="W91" i="31" s="1"/>
  <c r="J91" i="31"/>
  <c r="V91" i="31" s="1"/>
  <c r="L91" i="31"/>
  <c r="X91" i="31" s="1"/>
  <c r="L63" i="31"/>
  <c r="X63" i="31" s="1"/>
  <c r="J63" i="31"/>
  <c r="V63" i="31" s="1"/>
  <c r="K63" i="31"/>
  <c r="W63" i="31" s="1"/>
  <c r="J59" i="31"/>
  <c r="V59" i="31" s="1"/>
  <c r="K59" i="31"/>
  <c r="W59" i="31" s="1"/>
  <c r="L59" i="31"/>
  <c r="X59" i="31" s="1"/>
  <c r="J47" i="31"/>
  <c r="V47" i="31" s="1"/>
  <c r="L47" i="31"/>
  <c r="X47" i="31" s="1"/>
  <c r="K47" i="31"/>
  <c r="W47" i="31" s="1"/>
  <c r="O22" i="31"/>
  <c r="Z22" i="31" s="1"/>
  <c r="P22" i="31"/>
  <c r="AA22" i="31" s="1"/>
  <c r="N22" i="31"/>
  <c r="Y22" i="31" s="1"/>
  <c r="L46" i="31"/>
  <c r="X46" i="31" s="1"/>
  <c r="K46" i="31"/>
  <c r="W46" i="31" s="1"/>
  <c r="J46" i="31"/>
  <c r="V46" i="31" s="1"/>
  <c r="O37" i="31"/>
  <c r="Z37" i="31" s="1"/>
  <c r="N37" i="31"/>
  <c r="Y37" i="31" s="1"/>
  <c r="P37" i="31"/>
  <c r="AA37" i="31" s="1"/>
  <c r="K37" i="31"/>
  <c r="W37" i="31" s="1"/>
  <c r="J37" i="31"/>
  <c r="V37" i="31" s="1"/>
  <c r="L37" i="31"/>
  <c r="X37" i="31" s="1"/>
  <c r="K10" i="31"/>
  <c r="W10" i="31" s="1"/>
  <c r="L10" i="31"/>
  <c r="X10" i="31" s="1"/>
  <c r="J10" i="31"/>
  <c r="V10" i="31" s="1"/>
  <c r="P27" i="31"/>
  <c r="AA27" i="31" s="1"/>
  <c r="O27" i="31"/>
  <c r="Z27" i="31" s="1"/>
  <c r="N27" i="31"/>
  <c r="Y27" i="31" s="1"/>
  <c r="N7" i="31"/>
  <c r="Y7" i="31" s="1"/>
  <c r="P7" i="31"/>
  <c r="AA7" i="31" s="1"/>
  <c r="O7" i="31"/>
  <c r="Z7" i="31" s="1"/>
  <c r="O6" i="31"/>
  <c r="Z6" i="31" s="1"/>
  <c r="P6" i="31"/>
  <c r="AA6" i="31" s="1"/>
  <c r="N6" i="31"/>
  <c r="Y6" i="31" s="1"/>
  <c r="L29" i="31"/>
  <c r="X29" i="31" s="1"/>
  <c r="K29" i="31"/>
  <c r="W29" i="31" s="1"/>
  <c r="J29" i="31"/>
  <c r="V29" i="31" s="1"/>
  <c r="L54" i="31"/>
  <c r="X54" i="31" s="1"/>
  <c r="K54" i="31"/>
  <c r="W54" i="31" s="1"/>
  <c r="J54" i="31"/>
  <c r="V54" i="31" s="1"/>
  <c r="J72" i="31"/>
  <c r="V72" i="31" s="1"/>
  <c r="K72" i="31"/>
  <c r="W72" i="31" s="1"/>
  <c r="L72" i="31"/>
  <c r="X72" i="31" s="1"/>
  <c r="J90" i="31"/>
  <c r="V90" i="31" s="1"/>
  <c r="K90" i="31"/>
  <c r="W90" i="31" s="1"/>
  <c r="L90" i="31"/>
  <c r="X90" i="31" s="1"/>
  <c r="N34" i="31"/>
  <c r="Y34" i="31" s="1"/>
  <c r="O34" i="31"/>
  <c r="Z34" i="31" s="1"/>
  <c r="P34" i="31"/>
  <c r="AA34" i="31" s="1"/>
  <c r="O54" i="31"/>
  <c r="Z54" i="31" s="1"/>
  <c r="N54" i="31"/>
  <c r="Y54" i="31" s="1"/>
  <c r="P54" i="31"/>
  <c r="AA54" i="31" s="1"/>
  <c r="N68" i="31"/>
  <c r="Y68" i="31" s="1"/>
  <c r="P68" i="31"/>
  <c r="AA68" i="31" s="1"/>
  <c r="O68" i="31"/>
  <c r="Z68" i="31" s="1"/>
  <c r="P90" i="31"/>
  <c r="AA90" i="31" s="1"/>
  <c r="N90" i="31"/>
  <c r="Y90" i="31" s="1"/>
  <c r="O90" i="31"/>
  <c r="Z90" i="31" s="1"/>
  <c r="P42" i="31"/>
  <c r="AA42" i="31" s="1"/>
  <c r="O42" i="31"/>
  <c r="Z42" i="31" s="1"/>
  <c r="N42" i="31"/>
  <c r="Y42" i="31" s="1"/>
  <c r="J95" i="31"/>
  <c r="V95" i="31" s="1"/>
  <c r="L95" i="31"/>
  <c r="X95" i="31" s="1"/>
  <c r="K95" i="31"/>
  <c r="W95" i="31" s="1"/>
  <c r="N101" i="31" l="1"/>
  <c r="Y3" i="31"/>
  <c r="Y101" i="31" s="1"/>
  <c r="J101" i="31"/>
  <c r="V3" i="31"/>
  <c r="V101" i="31" s="1"/>
  <c r="K101" i="31"/>
  <c r="W3" i="31"/>
  <c r="W101" i="31" s="1"/>
  <c r="AC34" i="22"/>
  <c r="AG34" i="22"/>
  <c r="P101" i="31"/>
  <c r="AA3" i="31"/>
  <c r="AA101" i="31" s="1"/>
  <c r="AD34" i="22"/>
  <c r="AF34" i="22"/>
  <c r="Z3" i="31"/>
  <c r="Z101" i="31" s="1"/>
  <c r="O101" i="31"/>
  <c r="L101" i="31"/>
  <c r="X3" i="31"/>
  <c r="X101" i="31" s="1"/>
  <c r="AB34" i="22"/>
  <c r="AE34" i="22"/>
</calcChain>
</file>

<file path=xl/sharedStrings.xml><?xml version="1.0" encoding="utf-8"?>
<sst xmlns="http://schemas.openxmlformats.org/spreadsheetml/2006/main" count="2568" uniqueCount="276">
  <si>
    <t>Nonroad</t>
  </si>
  <si>
    <t>Mobile Sources</t>
  </si>
  <si>
    <t>Total</t>
  </si>
  <si>
    <t>Airport Ground Support Equipment</t>
  </si>
  <si>
    <t>Off-highway Vehicle Gasoline, 4-Stroke</t>
  </si>
  <si>
    <t>LPG</t>
  </si>
  <si>
    <t>CNG</t>
  </si>
  <si>
    <t>Off-highway Vehicle Diesel</t>
  </si>
  <si>
    <t>Aircraft</t>
  </si>
  <si>
    <t>Military Aircraft</t>
  </si>
  <si>
    <t>Commercial Aircraft</t>
  </si>
  <si>
    <t>General Aviation</t>
  </si>
  <si>
    <t>Marine Vessels, Commercial</t>
  </si>
  <si>
    <t>Diesel</t>
  </si>
  <si>
    <t>Residual</t>
  </si>
  <si>
    <t>Railroad Equipment</t>
  </si>
  <si>
    <t>2265008005</t>
  </si>
  <si>
    <t>2270008005</t>
  </si>
  <si>
    <t>2275001000</t>
  </si>
  <si>
    <t>2275020000</t>
  </si>
  <si>
    <t>Total: All Types</t>
  </si>
  <si>
    <t>Air Taxi</t>
  </si>
  <si>
    <t>2275070000</t>
  </si>
  <si>
    <t>Aircraft Auxiliary Power Units</t>
  </si>
  <si>
    <t>Port emissions</t>
  </si>
  <si>
    <t>Underway emissions</t>
  </si>
  <si>
    <t>2280003100</t>
  </si>
  <si>
    <t>2280003200</t>
  </si>
  <si>
    <t>2285002006</t>
  </si>
  <si>
    <t>Line Haul Locomotives: Class I Operations</t>
  </si>
  <si>
    <t>2285002007</t>
  </si>
  <si>
    <t>Line Haul Locomotives: Class II / III Operations</t>
  </si>
  <si>
    <t>Line Haul Locomotives: Passenger Trains (Amtrak)</t>
  </si>
  <si>
    <t>Line Haul Locomotives: Commuter Lines</t>
  </si>
  <si>
    <t>2285002010</t>
  </si>
  <si>
    <t>Yard Locomotives</t>
  </si>
  <si>
    <t>SCC</t>
  </si>
  <si>
    <t>2267008005</t>
  </si>
  <si>
    <t>2268008005</t>
  </si>
  <si>
    <t>2275050011</t>
  </si>
  <si>
    <t>2275050012</t>
  </si>
  <si>
    <t>2275060011</t>
  </si>
  <si>
    <t>2275060012</t>
  </si>
  <si>
    <t>state_and_county_fips_code</t>
  </si>
  <si>
    <t>county_name</t>
  </si>
  <si>
    <t>scc</t>
  </si>
  <si>
    <t>CO</t>
  </si>
  <si>
    <t>NOX</t>
  </si>
  <si>
    <t>PM10-PRI</t>
  </si>
  <si>
    <t>PM25-PRI</t>
  </si>
  <si>
    <t>SO2</t>
  </si>
  <si>
    <t>VOC</t>
  </si>
  <si>
    <t>13013</t>
  </si>
  <si>
    <t>GA</t>
  </si>
  <si>
    <t>Barrow</t>
  </si>
  <si>
    <t>13015</t>
  </si>
  <si>
    <t>Bartow</t>
  </si>
  <si>
    <t>13045</t>
  </si>
  <si>
    <t>Carroll</t>
  </si>
  <si>
    <t>13057</t>
  </si>
  <si>
    <t>Cherokee</t>
  </si>
  <si>
    <t>13063</t>
  </si>
  <si>
    <t>Clayton</t>
  </si>
  <si>
    <t>13067</t>
  </si>
  <si>
    <t>Cobb</t>
  </si>
  <si>
    <t>13077</t>
  </si>
  <si>
    <t>Coweta</t>
  </si>
  <si>
    <t>13089</t>
  </si>
  <si>
    <t>DeKalb</t>
  </si>
  <si>
    <t>13097</t>
  </si>
  <si>
    <t>Douglas</t>
  </si>
  <si>
    <t>13113</t>
  </si>
  <si>
    <t>Fayette</t>
  </si>
  <si>
    <t>13121</t>
  </si>
  <si>
    <t>Fulton</t>
  </si>
  <si>
    <t>13135</t>
  </si>
  <si>
    <t>Gwinnett</t>
  </si>
  <si>
    <t>13139</t>
  </si>
  <si>
    <t>Hall</t>
  </si>
  <si>
    <t>13151</t>
  </si>
  <si>
    <t>Henry</t>
  </si>
  <si>
    <t>13217</t>
  </si>
  <si>
    <t>Newton</t>
  </si>
  <si>
    <t>13223</t>
  </si>
  <si>
    <t>Paulding</t>
  </si>
  <si>
    <t>13237</t>
  </si>
  <si>
    <t>Putnam</t>
  </si>
  <si>
    <t>13247</t>
  </si>
  <si>
    <t>Rockdale</t>
  </si>
  <si>
    <t>13255</t>
  </si>
  <si>
    <t>Spalding</t>
  </si>
  <si>
    <t>13297</t>
  </si>
  <si>
    <t>Walton</t>
  </si>
  <si>
    <t xml:space="preserve">Aircraft engine emissions occurring during Landing and Takeoff operations and the Ground Support Equipment and Auxiliary Power Units associated with the aircraft are now included in the point data category at individual airports in the 2008 NEI. </t>
  </si>
  <si>
    <t xml:space="preserve">Emissions from locomotives that occur at rail yards are also included in the point data category. </t>
  </si>
  <si>
    <t>In-flight aircraft emissions, locomotive emissions outside of the rail yards, and commercial marine vessel emissions (both underway and port emissions) are included in the NonPoint data category.</t>
  </si>
  <si>
    <t>No emissions from commercial marine vessles</t>
  </si>
  <si>
    <t>No yard emissions in point source category.  Use ERTAC data.</t>
  </si>
  <si>
    <t>FIPS</t>
  </si>
  <si>
    <t>County</t>
  </si>
  <si>
    <t>13117</t>
  </si>
  <si>
    <t>Forsyth</t>
  </si>
  <si>
    <t>13149</t>
  </si>
  <si>
    <t>Heard</t>
  </si>
  <si>
    <t>Index</t>
  </si>
  <si>
    <t>SCC1_Desc</t>
  </si>
  <si>
    <t>SCC3_Desc</t>
  </si>
  <si>
    <t>SCC6_Desc</t>
  </si>
  <si>
    <t>SCC8_Desc</t>
  </si>
  <si>
    <t>GF Code</t>
  </si>
  <si>
    <t>Growth Factor Description</t>
  </si>
  <si>
    <t>Data Type</t>
  </si>
  <si>
    <t>Geography</t>
  </si>
  <si>
    <t>2017</t>
  </si>
  <si>
    <t>2018</t>
  </si>
  <si>
    <t>2019</t>
  </si>
  <si>
    <t>2020</t>
  </si>
  <si>
    <t>2021</t>
  </si>
  <si>
    <t>2022</t>
  </si>
  <si>
    <t>2023</t>
  </si>
  <si>
    <t>2024</t>
  </si>
  <si>
    <t>2025</t>
  </si>
  <si>
    <t>13</t>
  </si>
  <si>
    <t>Transportation/CMV/Domestic + International Shipping</t>
  </si>
  <si>
    <t>Nation</t>
  </si>
  <si>
    <t>6021</t>
  </si>
  <si>
    <t>Regional Growth Rate from EPA 2009 Cat 3 Engine Rulemaking</t>
  </si>
  <si>
    <t>Region</t>
  </si>
  <si>
    <t>Transportation/Railroads/Distillate</t>
  </si>
  <si>
    <t>Transportation/Rail/Intercity Diesel</t>
  </si>
  <si>
    <t>Transportation/Rail/Commuter Diesel</t>
  </si>
  <si>
    <t>6012</t>
  </si>
  <si>
    <t>Air Carrier, Itinerant</t>
  </si>
  <si>
    <t>State</t>
  </si>
  <si>
    <t>13021</t>
  </si>
  <si>
    <t>13051</t>
  </si>
  <si>
    <t>13053</t>
  </si>
  <si>
    <t>13073</t>
  </si>
  <si>
    <t>13095</t>
  </si>
  <si>
    <t>13157</t>
  </si>
  <si>
    <t>13185</t>
  </si>
  <si>
    <t>6011</t>
  </si>
  <si>
    <t>Held Constant from 2007 Levels</t>
  </si>
  <si>
    <t>Piston</t>
  </si>
  <si>
    <t>6013</t>
  </si>
  <si>
    <t>GA, Itinerant + Civil, Local (variable name is LOC_GA)</t>
  </si>
  <si>
    <t>Turbine</t>
  </si>
  <si>
    <t>6014</t>
  </si>
  <si>
    <t>Air Taxi &amp; Commuter, Itinerant</t>
  </si>
  <si>
    <t>POLLUTANT</t>
  </si>
  <si>
    <t>2017_CF</t>
  </si>
  <si>
    <t>2017_CE</t>
  </si>
  <si>
    <t>2017_RP</t>
  </si>
  <si>
    <t>2017_RE</t>
  </si>
  <si>
    <t>2018_CF</t>
  </si>
  <si>
    <t>2018_CE</t>
  </si>
  <si>
    <t>2018_RP</t>
  </si>
  <si>
    <t>2018_RE</t>
  </si>
  <si>
    <t>2019_CF</t>
  </si>
  <si>
    <t>2019_CE</t>
  </si>
  <si>
    <t>2019_RP</t>
  </si>
  <si>
    <t>2019_RE</t>
  </si>
  <si>
    <t>2020_CF</t>
  </si>
  <si>
    <t>2020_CE</t>
  </si>
  <si>
    <t>2020_RP</t>
  </si>
  <si>
    <t>2020_RE</t>
  </si>
  <si>
    <t>2021_CF</t>
  </si>
  <si>
    <t>2021_CE</t>
  </si>
  <si>
    <t>2021_RP</t>
  </si>
  <si>
    <t>2021_RE</t>
  </si>
  <si>
    <t>2022_CF</t>
  </si>
  <si>
    <t>2022_CE</t>
  </si>
  <si>
    <t>2022_RP</t>
  </si>
  <si>
    <t>2022_RE</t>
  </si>
  <si>
    <t>2023_CF</t>
  </si>
  <si>
    <t>2023_CE</t>
  </si>
  <si>
    <t>2023_RP</t>
  </si>
  <si>
    <t>2023_RE</t>
  </si>
  <si>
    <t>2024_CF</t>
  </si>
  <si>
    <t>2024_CE</t>
  </si>
  <si>
    <t>2024_RP</t>
  </si>
  <si>
    <t>2024_RE</t>
  </si>
  <si>
    <t>2025_CF</t>
  </si>
  <si>
    <t>2025_CE</t>
  </si>
  <si>
    <t>2025_RP</t>
  </si>
  <si>
    <t>2025_RE</t>
  </si>
  <si>
    <t>Index1</t>
  </si>
  <si>
    <t>Index2</t>
  </si>
  <si>
    <t>GF_2017</t>
  </si>
  <si>
    <t>CF_NOX</t>
  </si>
  <si>
    <t>NOX_2017</t>
  </si>
  <si>
    <t>CF_VOC</t>
  </si>
  <si>
    <t>CF_CO</t>
  </si>
  <si>
    <t>CO_2017</t>
  </si>
  <si>
    <t>VOC_2017</t>
  </si>
  <si>
    <t>13_2285002006</t>
  </si>
  <si>
    <t>13_2285002007</t>
  </si>
  <si>
    <t>13_2285002008</t>
  </si>
  <si>
    <t>13_2285002009</t>
  </si>
  <si>
    <t>13_2285002010</t>
  </si>
  <si>
    <t>Sum of 2017_CF</t>
  </si>
  <si>
    <t>Sum of 2024_CF</t>
  </si>
  <si>
    <t>GF_2024</t>
  </si>
  <si>
    <t>CO_2024</t>
  </si>
  <si>
    <t>NOX_2024</t>
  </si>
  <si>
    <t>VOC_2024</t>
  </si>
  <si>
    <t>2017-2008</t>
  </si>
  <si>
    <t>2024-2008</t>
  </si>
  <si>
    <t>E2017/E2008=GF/(1+(GF-1)/10))</t>
  </si>
  <si>
    <t>CSXT</t>
  </si>
  <si>
    <t xml:space="preserve">          </t>
  </si>
  <si>
    <t>BOLTON</t>
  </si>
  <si>
    <t>HOWELLS</t>
  </si>
  <si>
    <t>JUNTA</t>
  </si>
  <si>
    <t>TILFORD</t>
  </si>
  <si>
    <t>HULSEY</t>
  </si>
  <si>
    <t>NORTH</t>
  </si>
  <si>
    <t>NS</t>
  </si>
  <si>
    <t xml:space="preserve"> INDUSTRY             </t>
  </si>
  <si>
    <t>INMANN</t>
  </si>
  <si>
    <t>DORAVILLE</t>
  </si>
  <si>
    <t xml:space="preserve"> GA      </t>
  </si>
  <si>
    <t>Tons per year (1 gm = 1.10231131x10-6 short tons)</t>
  </si>
  <si>
    <t>rrowner1</t>
  </si>
  <si>
    <t xml:space="preserve"> rrowner2 </t>
  </si>
  <si>
    <t xml:space="preserve"> rrowner3 </t>
  </si>
  <si>
    <t>state</t>
  </si>
  <si>
    <t xml:space="preserve"> state fips </t>
  </si>
  <si>
    <t xml:space="preserve"> cnty fips </t>
  </si>
  <si>
    <t xml:space="preserve"> railyard     </t>
  </si>
  <si>
    <t xml:space="preserve">xcoord       </t>
  </si>
  <si>
    <t xml:space="preserve"> ycoord      </t>
  </si>
  <si>
    <t>PM10</t>
  </si>
  <si>
    <t>HC</t>
  </si>
  <si>
    <t>NOx</t>
  </si>
  <si>
    <t>PM2.5 (=0.97*PM10)</t>
  </si>
  <si>
    <t>CNTY</t>
  </si>
  <si>
    <t>De Kalb</t>
  </si>
  <si>
    <t>Grand Total</t>
  </si>
  <si>
    <t>Sum of CO</t>
  </si>
  <si>
    <t>Sum of NOx</t>
  </si>
  <si>
    <t>Sum of PM10</t>
  </si>
  <si>
    <t>Sum of PM2.5 (=0.97*PM10)</t>
  </si>
  <si>
    <t>mprof</t>
  </si>
  <si>
    <t>O3Daily</t>
  </si>
  <si>
    <t>NEI2008</t>
  </si>
  <si>
    <t>OSD_factor</t>
  </si>
  <si>
    <t>ProfileNO</t>
  </si>
  <si>
    <t>Fractions for OSD</t>
  </si>
  <si>
    <t xml:space="preserve"> stcnty fips </t>
  </si>
  <si>
    <t>VOC = 1.053*HC</t>
  </si>
  <si>
    <t>NH3</t>
  </si>
  <si>
    <t>CO2</t>
  </si>
  <si>
    <t>Sum of SO2</t>
  </si>
  <si>
    <t>Sum of VOC = 1.053*HC</t>
  </si>
  <si>
    <t>1. NEI2008, GPR1.5</t>
  </si>
  <si>
    <t>2. GA</t>
  </si>
  <si>
    <t>3. Growth factors</t>
  </si>
  <si>
    <t>FIPs</t>
  </si>
  <si>
    <t>Partial county fraction</t>
  </si>
  <si>
    <t>E2024/E2008=GF/(1+(GF-1)/17))</t>
  </si>
  <si>
    <t>NOX_2008</t>
  </si>
  <si>
    <t>Row Labels</t>
  </si>
  <si>
    <t>(blank)</t>
  </si>
  <si>
    <t>Sum of NOX_2008</t>
  </si>
  <si>
    <t>Sum of NOX_20172</t>
  </si>
  <si>
    <t>Sum of NOX_20242</t>
  </si>
  <si>
    <t>VOC_2008</t>
  </si>
  <si>
    <t>Sum of VOC_2008</t>
  </si>
  <si>
    <t>Sum of VOC_20172</t>
  </si>
  <si>
    <t>Sum of VOC_20242</t>
  </si>
  <si>
    <t>SCC Level One</t>
  </si>
  <si>
    <t>SCC Level Two</t>
  </si>
  <si>
    <t>SCC Level Three</t>
  </si>
  <si>
    <t>SCC Level Four</t>
  </si>
  <si>
    <t>Ozone season daily emissions, tons/day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</si>
</sst>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
    <numFmt numFmtId="166" formatCode="0.0%"/>
  </numFmts>
  <fonts count="32" x14ac:knownFonts="1">
    <font>
      <sz val="11"/>
      <color theme="1"/>
      <name val="Calibri"/>
      <family val="2"/>
      <scheme val="minor"/>
    </font>
    <font>
      <sz val="11"/>
      <color indexed="8"/>
      <name val="Calibri"/>
      <family val="2"/>
    </font>
    <font>
      <sz val="10"/>
      <color indexed="8"/>
      <name val="Arial"/>
      <family val="2"/>
    </font>
    <font>
      <sz val="10"/>
      <name val="Arial"/>
      <family val="2"/>
    </font>
    <font>
      <sz val="10"/>
      <color theme="1"/>
      <name val="Calibri"/>
      <family val="2"/>
    </font>
    <font>
      <sz val="10"/>
      <color indexed="8"/>
      <name val="Calibri"/>
      <family val="2"/>
    </font>
    <font>
      <sz val="10"/>
      <name val="Calibri"/>
      <family val="2"/>
    </font>
    <font>
      <sz val="10"/>
      <color indexed="8"/>
      <name val="Times New Roman"/>
      <family val="2"/>
    </font>
    <font>
      <sz val="10"/>
      <color indexed="9"/>
      <name val="Times New Roman"/>
      <family val="2"/>
    </font>
    <font>
      <sz val="10"/>
      <color indexed="20"/>
      <name val="Times New Roman"/>
      <family val="2"/>
    </font>
    <font>
      <b/>
      <sz val="10"/>
      <color indexed="52"/>
      <name val="Times New Roman"/>
      <family val="2"/>
    </font>
    <font>
      <b/>
      <sz val="10"/>
      <color indexed="9"/>
      <name val="Times New Roman"/>
      <family val="2"/>
    </font>
    <font>
      <i/>
      <sz val="10"/>
      <color indexed="23"/>
      <name val="Times New Roman"/>
      <family val="2"/>
    </font>
    <font>
      <sz val="10"/>
      <color indexed="17"/>
      <name val="Times New Roman"/>
      <family val="2"/>
    </font>
    <font>
      <b/>
      <sz val="15"/>
      <color indexed="56"/>
      <name val="Times New Roman"/>
      <family val="2"/>
    </font>
    <font>
      <b/>
      <sz val="13"/>
      <color indexed="56"/>
      <name val="Times New Roman"/>
      <family val="2"/>
    </font>
    <font>
      <b/>
      <sz val="11"/>
      <color indexed="56"/>
      <name val="Times New Roman"/>
      <family val="2"/>
    </font>
    <font>
      <sz val="10"/>
      <color indexed="62"/>
      <name val="Times New Roman"/>
      <family val="2"/>
    </font>
    <font>
      <sz val="10"/>
      <color indexed="52"/>
      <name val="Times New Roman"/>
      <family val="2"/>
    </font>
    <font>
      <sz val="10"/>
      <color indexed="60"/>
      <name val="Times New Roman"/>
      <family val="2"/>
    </font>
    <font>
      <b/>
      <sz val="10"/>
      <color indexed="63"/>
      <name val="Times New Roman"/>
      <family val="2"/>
    </font>
    <font>
      <b/>
      <sz val="18"/>
      <color indexed="56"/>
      <name val="Cambria"/>
      <family val="2"/>
    </font>
    <font>
      <b/>
      <sz val="10"/>
      <color indexed="8"/>
      <name val="Times New Roman"/>
      <family val="2"/>
    </font>
    <font>
      <sz val="10"/>
      <color indexed="10"/>
      <name val="Times New Roman"/>
      <family val="2"/>
    </font>
    <font>
      <sz val="10"/>
      <name val="Arial"/>
      <family val="2"/>
    </font>
    <font>
      <b/>
      <sz val="10"/>
      <color indexed="10"/>
      <name val="Arial"/>
      <family val="2"/>
    </font>
    <font>
      <sz val="10"/>
      <color indexed="10"/>
      <name val="Arial"/>
      <family val="2"/>
    </font>
    <font>
      <b/>
      <sz val="10"/>
      <name val="Arial"/>
      <family val="2"/>
    </font>
    <font>
      <sz val="10"/>
      <color indexed="8"/>
      <name val="Arial"/>
      <family val="2"/>
    </font>
    <font>
      <sz val="11"/>
      <color indexed="8"/>
      <name val="Calibri"/>
      <family val="2"/>
    </font>
    <font>
      <sz val="11"/>
      <name val="Calibri"/>
      <family val="2"/>
      <scheme val="minor"/>
    </font>
    <font>
      <sz val="11"/>
      <color theme="1"/>
      <name val="Calibri"/>
      <family val="2"/>
      <scheme val="minor"/>
    </font>
  </fonts>
  <fills count="35">
    <fill>
      <patternFill patternType="none"/>
    </fill>
    <fill>
      <patternFill patternType="gray125"/>
    </fill>
    <fill>
      <patternFill patternType="solid">
        <fgColor indexed="22"/>
        <bgColor indexed="0"/>
      </patternFill>
    </fill>
    <fill>
      <patternFill patternType="solid">
        <fgColor theme="8"/>
        <bgColor indexed="0"/>
      </patternFill>
    </fill>
    <fill>
      <patternFill patternType="solid">
        <fgColor rgb="FF92D050"/>
        <bgColor indexed="0"/>
      </patternFill>
    </fill>
    <fill>
      <patternFill patternType="solid">
        <fgColor theme="0" tint="-0.249977111117893"/>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FF00"/>
        <bgColor indexed="0"/>
      </patternFill>
    </fill>
  </fills>
  <borders count="18">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8"/>
      </left>
      <right style="thin">
        <color indexed="8"/>
      </right>
      <top/>
      <bottom/>
      <diagonal/>
    </border>
    <border>
      <left/>
      <right style="thin">
        <color indexed="64"/>
      </right>
      <top/>
      <bottom style="thin">
        <color indexed="64"/>
      </bottom>
      <diagonal/>
    </border>
    <border>
      <left/>
      <right style="thin">
        <color indexed="64"/>
      </right>
      <top/>
      <bottom/>
      <diagonal/>
    </border>
  </borders>
  <cellStyleXfs count="54">
    <xf numFmtId="0" fontId="0" fillId="0" borderId="0"/>
    <xf numFmtId="0" fontId="2" fillId="0" borderId="0"/>
    <xf numFmtId="0" fontId="2" fillId="0" borderId="0"/>
    <xf numFmtId="0" fontId="2" fillId="0" borderId="0"/>
    <xf numFmtId="0" fontId="2" fillId="0" borderId="0"/>
    <xf numFmtId="0" fontId="3" fillId="0" borderId="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8" fillId="18"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5" borderId="0" applyNumberFormat="0" applyBorder="0" applyAlignment="0" applyProtection="0"/>
    <xf numFmtId="0" fontId="9" fillId="9" borderId="0" applyNumberFormat="0" applyBorder="0" applyAlignment="0" applyProtection="0"/>
    <xf numFmtId="0" fontId="10" fillId="26" borderId="6" applyNumberFormat="0" applyAlignment="0" applyProtection="0"/>
    <xf numFmtId="0" fontId="11" fillId="27" borderId="7" applyNumberFormat="0" applyAlignment="0" applyProtection="0"/>
    <xf numFmtId="0" fontId="12" fillId="0" borderId="0" applyNumberFormat="0" applyFill="0" applyBorder="0" applyAlignment="0" applyProtection="0"/>
    <xf numFmtId="0" fontId="13" fillId="10" borderId="0" applyNumberFormat="0" applyBorder="0" applyAlignment="0" applyProtection="0"/>
    <xf numFmtId="0" fontId="14" fillId="0" borderId="8" applyNumberFormat="0" applyFill="0" applyAlignment="0" applyProtection="0"/>
    <xf numFmtId="0" fontId="15" fillId="0" borderId="9"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7" fillId="13" borderId="6" applyNumberFormat="0" applyAlignment="0" applyProtection="0"/>
    <xf numFmtId="0" fontId="18" fillId="0" borderId="11" applyNumberFormat="0" applyFill="0" applyAlignment="0" applyProtection="0"/>
    <xf numFmtId="0" fontId="19" fillId="28" borderId="0" applyNumberFormat="0" applyBorder="0" applyAlignment="0" applyProtection="0"/>
    <xf numFmtId="0" fontId="7" fillId="29" borderId="2" applyNumberFormat="0" applyFont="0" applyAlignment="0" applyProtection="0"/>
    <xf numFmtId="0" fontId="20" fillId="26" borderId="12" applyNumberFormat="0" applyAlignment="0" applyProtection="0"/>
    <xf numFmtId="0" fontId="21" fillId="0" borderId="0" applyNumberFormat="0" applyFill="0" applyBorder="0" applyAlignment="0" applyProtection="0"/>
    <xf numFmtId="0" fontId="22" fillId="0" borderId="13" applyNumberFormat="0" applyFill="0" applyAlignment="0" applyProtection="0"/>
    <xf numFmtId="0" fontId="23" fillId="0" borderId="0" applyNumberFormat="0" applyFill="0" applyBorder="0" applyAlignment="0" applyProtection="0"/>
    <xf numFmtId="0" fontId="24" fillId="0" borderId="0"/>
    <xf numFmtId="0" fontId="3" fillId="0" borderId="0"/>
    <xf numFmtId="0" fontId="24" fillId="0" borderId="0"/>
    <xf numFmtId="0" fontId="24" fillId="0" borderId="0"/>
    <xf numFmtId="0" fontId="28" fillId="0" borderId="0"/>
    <xf numFmtId="9" fontId="31" fillId="0" borderId="0" applyFont="0" applyFill="0" applyBorder="0" applyAlignment="0" applyProtection="0"/>
    <xf numFmtId="0" fontId="2" fillId="0" borderId="0"/>
  </cellStyleXfs>
  <cellXfs count="118">
    <xf numFmtId="0" fontId="0" fillId="0" borderId="0" xfId="0"/>
    <xf numFmtId="0" fontId="0" fillId="0" borderId="0" xfId="0" quotePrefix="1" applyNumberFormat="1"/>
    <xf numFmtId="0" fontId="0" fillId="0" borderId="0" xfId="0" applyNumberFormat="1"/>
    <xf numFmtId="0" fontId="1" fillId="2" borderId="1" xfId="4" applyFont="1" applyFill="1" applyBorder="1" applyAlignment="1">
      <alignment horizontal="center"/>
    </xf>
    <xf numFmtId="0" fontId="1" fillId="0" borderId="2" xfId="4" applyFont="1" applyFill="1" applyBorder="1" applyAlignment="1">
      <alignment wrapText="1"/>
    </xf>
    <xf numFmtId="0" fontId="0" fillId="0" borderId="0" xfId="0" applyAlignment="1">
      <alignment wrapText="1"/>
    </xf>
    <xf numFmtId="0" fontId="0" fillId="0" borderId="0" xfId="0" applyAlignment="1"/>
    <xf numFmtId="2" fontId="1" fillId="0" borderId="2" xfId="4" applyNumberFormat="1" applyFont="1" applyFill="1" applyBorder="1" applyAlignment="1">
      <alignment horizontal="right" wrapText="1"/>
    </xf>
    <xf numFmtId="2" fontId="0" fillId="0" borderId="0" xfId="0" quotePrefix="1" applyNumberFormat="1"/>
    <xf numFmtId="0" fontId="3" fillId="0" borderId="0" xfId="5"/>
    <xf numFmtId="0" fontId="4" fillId="0" borderId="0" xfId="5" applyFont="1" applyBorder="1" applyAlignment="1">
      <alignment horizontal="left"/>
    </xf>
    <xf numFmtId="0" fontId="5" fillId="2" borderId="0" xfId="2" applyFont="1" applyFill="1" applyBorder="1" applyAlignment="1">
      <alignment horizontal="left"/>
    </xf>
    <xf numFmtId="0" fontId="5" fillId="3" borderId="0" xfId="2" applyFont="1" applyFill="1" applyBorder="1" applyAlignment="1">
      <alignment horizontal="right"/>
    </xf>
    <xf numFmtId="0" fontId="5" fillId="3" borderId="0" xfId="2" applyFont="1" applyFill="1" applyBorder="1" applyAlignment="1">
      <alignment horizontal="left"/>
    </xf>
    <xf numFmtId="4" fontId="5" fillId="4" borderId="0" xfId="2" applyNumberFormat="1" applyFont="1" applyFill="1" applyBorder="1" applyAlignment="1">
      <alignment horizontal="left"/>
    </xf>
    <xf numFmtId="0" fontId="4" fillId="0" borderId="0" xfId="5" applyFont="1" applyBorder="1"/>
    <xf numFmtId="0" fontId="5" fillId="0" borderId="0" xfId="2" applyNumberFormat="1" applyFont="1" applyFill="1" applyBorder="1" applyAlignment="1">
      <alignment horizontal="left" wrapText="1"/>
    </xf>
    <xf numFmtId="0" fontId="6" fillId="0" borderId="0" xfId="5" applyFont="1" applyBorder="1"/>
    <xf numFmtId="0" fontId="6" fillId="0" borderId="0" xfId="5" applyFont="1" applyFill="1" applyBorder="1" applyAlignment="1">
      <alignment horizontal="right"/>
    </xf>
    <xf numFmtId="0" fontId="6" fillId="0" borderId="0" xfId="5" applyFont="1" applyFill="1" applyBorder="1"/>
    <xf numFmtId="4" fontId="4" fillId="0" borderId="0" xfId="5" applyNumberFormat="1" applyFont="1" applyBorder="1"/>
    <xf numFmtId="0" fontId="5" fillId="0" borderId="2" xfId="1" applyNumberFormat="1" applyFont="1" applyFill="1" applyBorder="1" applyAlignment="1">
      <alignment horizontal="left" wrapText="1"/>
    </xf>
    <xf numFmtId="0" fontId="5" fillId="0" borderId="2" xfId="1" applyFont="1" applyFill="1" applyBorder="1" applyAlignment="1">
      <alignment wrapText="1"/>
    </xf>
    <xf numFmtId="0" fontId="4" fillId="0" borderId="0" xfId="5" applyFont="1" applyBorder="1" applyAlignment="1">
      <alignment horizontal="right"/>
    </xf>
    <xf numFmtId="0" fontId="4" fillId="0" borderId="2" xfId="5" applyFont="1" applyBorder="1"/>
    <xf numFmtId="4" fontId="4" fillId="0" borderId="2" xfId="5" applyNumberFormat="1" applyFont="1" applyBorder="1"/>
    <xf numFmtId="0" fontId="4" fillId="0" borderId="0" xfId="5" applyFont="1"/>
    <xf numFmtId="0" fontId="5" fillId="0" borderId="0" xfId="3" applyNumberFormat="1" applyFont="1" applyFill="1" applyBorder="1" applyAlignment="1">
      <alignment horizontal="left" wrapText="1"/>
    </xf>
    <xf numFmtId="0" fontId="5" fillId="0" borderId="0" xfId="3" applyFont="1" applyFill="1" applyBorder="1" applyAlignment="1">
      <alignment wrapText="1"/>
    </xf>
    <xf numFmtId="0" fontId="5" fillId="0" borderId="0" xfId="2" applyFont="1" applyFill="1" applyBorder="1" applyAlignment="1">
      <alignment horizontal="right" wrapText="1"/>
    </xf>
    <xf numFmtId="4" fontId="5" fillId="0" borderId="0" xfId="3" applyNumberFormat="1" applyFont="1" applyFill="1" applyBorder="1" applyAlignment="1">
      <alignment horizontal="right" wrapText="1"/>
    </xf>
    <xf numFmtId="0" fontId="5" fillId="0" borderId="0" xfId="2" applyFont="1" applyFill="1" applyBorder="1" applyAlignment="1">
      <alignment wrapText="1"/>
    </xf>
    <xf numFmtId="4" fontId="5" fillId="0" borderId="0" xfId="2" applyNumberFormat="1" applyFont="1" applyFill="1" applyBorder="1" applyAlignment="1">
      <alignment horizontal="right" wrapText="1"/>
    </xf>
    <xf numFmtId="0" fontId="4" fillId="0" borderId="0" xfId="5" applyNumberFormat="1" applyFont="1" applyBorder="1" applyAlignment="1">
      <alignment horizontal="left"/>
    </xf>
    <xf numFmtId="0" fontId="6" fillId="0" borderId="0" xfId="5" applyFont="1"/>
    <xf numFmtId="0" fontId="5" fillId="0" borderId="2" xfId="3" applyNumberFormat="1" applyFont="1" applyFill="1" applyBorder="1" applyAlignment="1">
      <alignment horizontal="left" wrapText="1"/>
    </xf>
    <xf numFmtId="0" fontId="5" fillId="0" borderId="2" xfId="3" applyFont="1" applyFill="1" applyBorder="1" applyAlignment="1">
      <alignment wrapText="1"/>
    </xf>
    <xf numFmtId="0" fontId="5" fillId="0" borderId="2" xfId="2" applyFont="1" applyFill="1" applyBorder="1" applyAlignment="1">
      <alignment horizontal="right" wrapText="1"/>
    </xf>
    <xf numFmtId="0" fontId="5" fillId="0" borderId="2" xfId="2" applyNumberFormat="1" applyFont="1" applyFill="1" applyBorder="1" applyAlignment="1">
      <alignment horizontal="left" wrapText="1"/>
    </xf>
    <xf numFmtId="0" fontId="5" fillId="0" borderId="2" xfId="2" applyFont="1" applyFill="1" applyBorder="1" applyAlignment="1">
      <alignment wrapText="1"/>
    </xf>
    <xf numFmtId="4" fontId="5" fillId="0" borderId="2" xfId="3" applyNumberFormat="1" applyFont="1" applyFill="1" applyBorder="1" applyAlignment="1">
      <alignment horizontal="right" wrapText="1"/>
    </xf>
    <xf numFmtId="4" fontId="5" fillId="0" borderId="2" xfId="2" applyNumberFormat="1" applyFont="1" applyFill="1" applyBorder="1" applyAlignment="1">
      <alignment horizontal="right" wrapText="1"/>
    </xf>
    <xf numFmtId="0" fontId="4" fillId="0" borderId="2" xfId="5" applyNumberFormat="1" applyFont="1" applyBorder="1" applyAlignment="1">
      <alignment horizontal="left"/>
    </xf>
    <xf numFmtId="0" fontId="3" fillId="0" borderId="0" xfId="5" applyFont="1" applyAlignment="1">
      <alignment horizontal="center"/>
    </xf>
    <xf numFmtId="0" fontId="3" fillId="5" borderId="3" xfId="5" applyFont="1" applyFill="1" applyBorder="1" applyAlignment="1">
      <alignment horizontal="center"/>
    </xf>
    <xf numFmtId="0" fontId="2" fillId="6" borderId="3" xfId="1" applyFont="1" applyFill="1" applyBorder="1" applyAlignment="1">
      <alignment horizontal="center"/>
    </xf>
    <xf numFmtId="0" fontId="2" fillId="2" borderId="3" xfId="2" applyFont="1" applyFill="1" applyBorder="1" applyAlignment="1">
      <alignment horizontal="center"/>
    </xf>
    <xf numFmtId="0" fontId="2" fillId="6" borderId="4" xfId="1" applyFont="1" applyFill="1" applyBorder="1" applyAlignment="1">
      <alignment horizontal="center"/>
    </xf>
    <xf numFmtId="0" fontId="2" fillId="7" borderId="1" xfId="1" applyFont="1" applyFill="1" applyBorder="1" applyAlignment="1">
      <alignment horizontal="center"/>
    </xf>
    <xf numFmtId="0" fontId="2" fillId="6" borderId="1" xfId="1" applyFont="1" applyFill="1" applyBorder="1" applyAlignment="1">
      <alignment horizontal="center"/>
    </xf>
    <xf numFmtId="0" fontId="3" fillId="0" borderId="0" xfId="5" applyFont="1"/>
    <xf numFmtId="0" fontId="3" fillId="0" borderId="0" xfId="5" quotePrefix="1" applyFont="1"/>
    <xf numFmtId="0" fontId="3" fillId="0" borderId="0" xfId="5" applyFont="1" applyBorder="1"/>
    <xf numFmtId="2" fontId="3" fillId="0" borderId="0" xfId="5" applyNumberFormat="1" applyFont="1"/>
    <xf numFmtId="0" fontId="1" fillId="2" borderId="5" xfId="4" applyFont="1" applyFill="1" applyBorder="1" applyAlignment="1">
      <alignment horizontal="center"/>
    </xf>
    <xf numFmtId="0" fontId="2" fillId="30" borderId="0" xfId="1" applyFont="1" applyFill="1" applyBorder="1" applyAlignment="1">
      <alignment horizontal="center"/>
    </xf>
    <xf numFmtId="0" fontId="3" fillId="30" borderId="0" xfId="5" applyFont="1" applyFill="1"/>
    <xf numFmtId="0" fontId="0" fillId="0" borderId="0" xfId="0" pivotButton="1"/>
    <xf numFmtId="2" fontId="0" fillId="0" borderId="0" xfId="0" applyNumberFormat="1"/>
    <xf numFmtId="2" fontId="4" fillId="0" borderId="0" xfId="5" applyNumberFormat="1" applyFont="1" applyBorder="1"/>
    <xf numFmtId="0" fontId="25" fillId="0" borderId="0" xfId="47" applyFont="1" applyBorder="1"/>
    <xf numFmtId="0" fontId="26" fillId="0" borderId="0" xfId="47" applyFont="1" applyBorder="1"/>
    <xf numFmtId="0" fontId="26" fillId="0" borderId="0" xfId="47" applyFont="1" applyBorder="1" applyAlignment="1"/>
    <xf numFmtId="0" fontId="26" fillId="0" borderId="0" xfId="47" applyFont="1" applyBorder="1" applyAlignment="1">
      <alignment horizontal="center"/>
    </xf>
    <xf numFmtId="164" fontId="26" fillId="0" borderId="0" xfId="47" applyNumberFormat="1" applyFont="1" applyBorder="1" applyAlignment="1">
      <alignment horizontal="center"/>
    </xf>
    <xf numFmtId="2" fontId="3" fillId="0" borderId="0" xfId="47" applyNumberFormat="1" applyFont="1" applyBorder="1" applyAlignment="1">
      <alignment horizontal="center"/>
    </xf>
    <xf numFmtId="0" fontId="27" fillId="0" borderId="0" xfId="47" applyFont="1" applyBorder="1"/>
    <xf numFmtId="0" fontId="24" fillId="0" borderId="0" xfId="47" applyBorder="1"/>
    <xf numFmtId="0" fontId="24" fillId="0" borderId="0" xfId="47" applyBorder="1" applyAlignment="1"/>
    <xf numFmtId="0" fontId="24" fillId="0" borderId="0" xfId="47" applyBorder="1" applyAlignment="1">
      <alignment horizontal="center"/>
    </xf>
    <xf numFmtId="164" fontId="24" fillId="0" borderId="0" xfId="47" applyNumberFormat="1" applyBorder="1" applyAlignment="1">
      <alignment horizontal="center"/>
    </xf>
    <xf numFmtId="0" fontId="27" fillId="0" borderId="0" xfId="48" applyFont="1"/>
    <xf numFmtId="0" fontId="3" fillId="0" borderId="0" xfId="48" applyFont="1"/>
    <xf numFmtId="0" fontId="3" fillId="0" borderId="0" xfId="48" applyFont="1" applyAlignment="1"/>
    <xf numFmtId="0" fontId="3" fillId="0" borderId="0" xfId="48" applyFont="1" applyAlignment="1">
      <alignment horizontal="center"/>
    </xf>
    <xf numFmtId="164" fontId="3" fillId="0" borderId="0" xfId="48" applyNumberFormat="1" applyFont="1" applyAlignment="1">
      <alignment horizontal="center"/>
    </xf>
    <xf numFmtId="0" fontId="27" fillId="0" borderId="0" xfId="48" applyFont="1" applyBorder="1"/>
    <xf numFmtId="0" fontId="3" fillId="0" borderId="0" xfId="48" applyFont="1" applyBorder="1"/>
    <xf numFmtId="0" fontId="3" fillId="0" borderId="0" xfId="48" applyFont="1" applyBorder="1" applyAlignment="1"/>
    <xf numFmtId="0" fontId="3" fillId="0" borderId="0" xfId="48" applyFont="1" applyBorder="1" applyAlignment="1">
      <alignment horizontal="center"/>
    </xf>
    <xf numFmtId="164" fontId="3" fillId="0" borderId="0" xfId="48" applyNumberFormat="1" applyFont="1" applyBorder="1" applyAlignment="1">
      <alignment horizontal="center"/>
    </xf>
    <xf numFmtId="0" fontId="24" fillId="0" borderId="0" xfId="47" applyAlignment="1">
      <alignment wrapText="1"/>
    </xf>
    <xf numFmtId="0" fontId="24" fillId="0" borderId="0" xfId="47" applyAlignment="1">
      <alignment horizontal="center" wrapText="1"/>
    </xf>
    <xf numFmtId="164" fontId="24" fillId="0" borderId="0" xfId="47" applyNumberFormat="1" applyAlignment="1">
      <alignment horizontal="center" wrapText="1"/>
    </xf>
    <xf numFmtId="0" fontId="27" fillId="0" borderId="0" xfId="49" applyFont="1" applyBorder="1"/>
    <xf numFmtId="0" fontId="24" fillId="0" borderId="0" xfId="49" applyBorder="1" applyAlignment="1"/>
    <xf numFmtId="0" fontId="27" fillId="0" borderId="14" xfId="47" applyFont="1" applyBorder="1" applyAlignment="1">
      <alignment wrapText="1"/>
    </xf>
    <xf numFmtId="0" fontId="27" fillId="0" borderId="14" xfId="47" applyFont="1" applyBorder="1" applyAlignment="1">
      <alignment horizontal="center" wrapText="1"/>
    </xf>
    <xf numFmtId="164" fontId="27" fillId="0" borderId="14" xfId="47" applyNumberFormat="1" applyFont="1" applyBorder="1" applyAlignment="1">
      <alignment horizontal="center" wrapText="1"/>
    </xf>
    <xf numFmtId="0" fontId="27" fillId="0" borderId="0" xfId="50" applyFont="1" applyAlignment="1">
      <alignment horizontal="center"/>
    </xf>
    <xf numFmtId="0" fontId="27" fillId="0" borderId="0" xfId="50" applyFont="1" applyAlignment="1">
      <alignment wrapText="1"/>
    </xf>
    <xf numFmtId="0" fontId="29" fillId="0" borderId="2" xfId="51" applyFont="1" applyFill="1" applyBorder="1" applyAlignment="1">
      <alignment wrapText="1"/>
    </xf>
    <xf numFmtId="0" fontId="0" fillId="30" borderId="0" xfId="0" quotePrefix="1" applyNumberFormat="1" applyFill="1"/>
    <xf numFmtId="0" fontId="1" fillId="4" borderId="15" xfId="4" applyFont="1" applyFill="1" applyBorder="1" applyAlignment="1">
      <alignment horizontal="center"/>
    </xf>
    <xf numFmtId="0" fontId="0" fillId="31" borderId="0" xfId="0" applyFill="1"/>
    <xf numFmtId="0" fontId="30" fillId="33" borderId="0" xfId="0" quotePrefix="1" applyNumberFormat="1" applyFont="1" applyFill="1"/>
    <xf numFmtId="0" fontId="30" fillId="32" borderId="0" xfId="0" quotePrefix="1" applyNumberFormat="1" applyFont="1" applyFill="1"/>
    <xf numFmtId="165" fontId="0" fillId="0" borderId="0" xfId="0" applyNumberFormat="1"/>
    <xf numFmtId="0" fontId="27" fillId="0" borderId="0" xfId="47" applyFont="1" applyBorder="1" applyAlignment="1">
      <alignment wrapText="1"/>
    </xf>
    <xf numFmtId="0" fontId="0" fillId="0" borderId="0" xfId="0" applyAlignment="1">
      <alignment wrapText="1"/>
    </xf>
    <xf numFmtId="0" fontId="2" fillId="0" borderId="2" xfId="1" applyFont="1" applyFill="1" applyBorder="1" applyAlignment="1">
      <alignment horizontal="left" wrapText="1"/>
    </xf>
    <xf numFmtId="164" fontId="27" fillId="0" borderId="16" xfId="47" applyNumberFormat="1" applyFont="1" applyBorder="1" applyAlignment="1">
      <alignment horizontal="center" wrapText="1"/>
    </xf>
    <xf numFmtId="0" fontId="27" fillId="0" borderId="14" xfId="50" applyFont="1" applyBorder="1" applyAlignment="1">
      <alignment horizontal="center" wrapText="1"/>
    </xf>
    <xf numFmtId="0" fontId="27" fillId="0" borderId="14" xfId="48" applyFont="1" applyBorder="1" applyAlignment="1">
      <alignment horizontal="center"/>
    </xf>
    <xf numFmtId="164" fontId="26" fillId="0" borderId="17" xfId="47" applyNumberFormat="1" applyFont="1" applyBorder="1" applyAlignment="1">
      <alignment horizontal="center"/>
    </xf>
    <xf numFmtId="165" fontId="3" fillId="0" borderId="0" xfId="47" applyNumberFormat="1" applyFont="1" applyBorder="1" applyAlignment="1">
      <alignment horizontal="center" wrapText="1"/>
    </xf>
    <xf numFmtId="2" fontId="3" fillId="0" borderId="0" xfId="47" applyNumberFormat="1" applyFont="1" applyBorder="1" applyAlignment="1">
      <alignment horizontal="center" wrapText="1"/>
    </xf>
    <xf numFmtId="164" fontId="24" fillId="0" borderId="17" xfId="47" applyNumberFormat="1" applyBorder="1" applyAlignment="1">
      <alignment horizontal="center"/>
    </xf>
    <xf numFmtId="0" fontId="3" fillId="0" borderId="0" xfId="47" applyFont="1" applyBorder="1"/>
    <xf numFmtId="164" fontId="3" fillId="0" borderId="17" xfId="48" applyNumberFormat="1" applyFont="1" applyBorder="1" applyAlignment="1">
      <alignment horizontal="center"/>
    </xf>
    <xf numFmtId="2" fontId="26" fillId="0" borderId="0" xfId="47" applyNumberFormat="1" applyFont="1" applyBorder="1"/>
    <xf numFmtId="0" fontId="24" fillId="0" borderId="0" xfId="50" applyAlignment="1"/>
    <xf numFmtId="0" fontId="1" fillId="34" borderId="15" xfId="53" applyFont="1" applyFill="1" applyBorder="1" applyAlignment="1">
      <alignment horizontal="center"/>
    </xf>
    <xf numFmtId="0" fontId="3" fillId="0" borderId="0" xfId="0" applyFont="1"/>
    <xf numFmtId="166" fontId="0" fillId="0" borderId="0" xfId="52" applyNumberFormat="1" applyFont="1"/>
    <xf numFmtId="0" fontId="0" fillId="0" borderId="0" xfId="0" applyAlignment="1">
      <alignment horizontal="left"/>
    </xf>
    <xf numFmtId="0" fontId="0" fillId="5" borderId="3" xfId="0" applyFill="1" applyBorder="1"/>
    <xf numFmtId="0" fontId="0" fillId="5" borderId="3" xfId="0" applyFill="1" applyBorder="1" applyAlignment="1">
      <alignment horizontal="center"/>
    </xf>
  </cellXfs>
  <cellStyles count="54">
    <cellStyle name="20% - Accent1 2" xfId="6"/>
    <cellStyle name="20% - Accent2 2" xfId="7"/>
    <cellStyle name="20% - Accent3 2" xfId="8"/>
    <cellStyle name="20% - Accent4 2" xfId="9"/>
    <cellStyle name="20% - Accent5 2" xfId="10"/>
    <cellStyle name="20% - Accent6 2" xfId="11"/>
    <cellStyle name="40% - Accent1 2" xfId="12"/>
    <cellStyle name="40% - Accent2 2" xfId="13"/>
    <cellStyle name="40% - Accent3 2" xfId="14"/>
    <cellStyle name="40% - Accent4 2" xfId="15"/>
    <cellStyle name="40% - Accent5 2" xfId="16"/>
    <cellStyle name="40% - Accent6 2" xfId="17"/>
    <cellStyle name="60% - Accent1 2" xfId="18"/>
    <cellStyle name="60% - Accent2 2" xfId="19"/>
    <cellStyle name="60% - Accent3 2" xfId="20"/>
    <cellStyle name="60% - Accent4 2" xfId="21"/>
    <cellStyle name="60% - Accent5 2" xfId="22"/>
    <cellStyle name="60% - Accent6 2" xfId="23"/>
    <cellStyle name="Accent1 2" xfId="24"/>
    <cellStyle name="Accent2 2" xfId="25"/>
    <cellStyle name="Accent3 2" xfId="26"/>
    <cellStyle name="Accent4 2" xfId="27"/>
    <cellStyle name="Accent5 2" xfId="28"/>
    <cellStyle name="Accent6 2" xfId="29"/>
    <cellStyle name="Bad 2" xfId="30"/>
    <cellStyle name="Calculation 2" xfId="31"/>
    <cellStyle name="Check Cell 2" xfId="32"/>
    <cellStyle name="Explanatory Text 2" xfId="33"/>
    <cellStyle name="Good 2" xfId="34"/>
    <cellStyle name="Heading 1 2" xfId="35"/>
    <cellStyle name="Heading 2 2" xfId="36"/>
    <cellStyle name="Heading 3 2" xfId="37"/>
    <cellStyle name="Heading 4 2" xfId="38"/>
    <cellStyle name="Input 2" xfId="39"/>
    <cellStyle name="Linked Cell 2" xfId="40"/>
    <cellStyle name="Neutral 2" xfId="41"/>
    <cellStyle name="Normal" xfId="0" builtinId="0"/>
    <cellStyle name="Normal 2" xfId="5"/>
    <cellStyle name="Normal_fralinks2" xfId="47"/>
    <cellStyle name="Normal_fralinks2_Railyards NS 05_24_2010 confidential-submitted" xfId="48"/>
    <cellStyle name="Normal_nonpoint_annual" xfId="53"/>
    <cellStyle name="Normal_R-1 Locomotive Fleet Data assigned to Tier" xfId="49"/>
    <cellStyle name="Normal_Railyards summary_Railyards Individual 05_12_2010 confidential" xfId="50"/>
    <cellStyle name="Normal_Sheet1" xfId="1"/>
    <cellStyle name="Normal_Sheet2" xfId="2"/>
    <cellStyle name="Normal_Sheet2 2" xfId="51"/>
    <cellStyle name="Normal_Sheet3" xfId="3"/>
    <cellStyle name="Normal_Sheet5" xfId="4"/>
    <cellStyle name="Note 2" xfId="42"/>
    <cellStyle name="Output 2" xfId="43"/>
    <cellStyle name="Percent" xfId="52" builtinId="5"/>
    <cellStyle name="Title 2" xfId="44"/>
    <cellStyle name="Total 2" xfId="45"/>
    <cellStyle name="Warning Text 2" xfId="4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2.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pivotCacheDefinition" Target="pivotCache/pivotCacheDefinition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pivotCacheDefinition" Target="pivotCache/pivotCacheDefinition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Documents%20and%20Settings\psanford\Local%20Settings\Temporary%20Internet%20Files\Content.Outlook\RS03ESXE\ATL_NEI2008%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ATL"/>
      <sheetName val="SCCDesc"/>
    </sheetNames>
    <sheetDataSet>
      <sheetData sheetId="0" refreshError="1"/>
      <sheetData sheetId="1" refreshError="1"/>
      <sheetData sheetId="2">
        <row r="2">
          <cell r="A2">
            <v>2265008005</v>
          </cell>
          <cell r="B2" t="str">
            <v>Mobile Sources</v>
          </cell>
          <cell r="C2" t="str">
            <v>Off-highway Vehicle Gasoline, 4-Stroke</v>
          </cell>
          <cell r="D2" t="str">
            <v>Airport Ground Support Equipment</v>
          </cell>
          <cell r="E2" t="str">
            <v>Airport Ground Support Equipment</v>
          </cell>
        </row>
        <row r="3">
          <cell r="A3">
            <v>2267008005</v>
          </cell>
          <cell r="B3" t="str">
            <v>Mobile Sources</v>
          </cell>
          <cell r="C3" t="str">
            <v>LPG</v>
          </cell>
          <cell r="D3" t="str">
            <v>Airport Ground Support Equipment</v>
          </cell>
          <cell r="E3" t="str">
            <v>Airport Ground Support Equipment</v>
          </cell>
        </row>
        <row r="4">
          <cell r="A4">
            <v>2268008005</v>
          </cell>
          <cell r="B4" t="str">
            <v>Mobile Sources</v>
          </cell>
          <cell r="C4" t="str">
            <v>CNG</v>
          </cell>
          <cell r="D4" t="str">
            <v>Airport Ground Support Equipment</v>
          </cell>
          <cell r="E4" t="str">
            <v>Airport Ground Support Equipment</v>
          </cell>
        </row>
        <row r="5">
          <cell r="A5">
            <v>2270008005</v>
          </cell>
          <cell r="B5" t="str">
            <v>Mobile Sources</v>
          </cell>
          <cell r="C5" t="str">
            <v>Off-highway Vehicle Diesel</v>
          </cell>
          <cell r="D5" t="str">
            <v>Airport Ground Support Equipment</v>
          </cell>
          <cell r="E5" t="str">
            <v>Airport Ground Support Equipment</v>
          </cell>
        </row>
        <row r="6">
          <cell r="A6">
            <v>2275001000</v>
          </cell>
          <cell r="B6" t="str">
            <v>Mobile Sources</v>
          </cell>
          <cell r="C6" t="str">
            <v>Aircraft</v>
          </cell>
          <cell r="D6" t="str">
            <v>Military Aircraft</v>
          </cell>
          <cell r="E6" t="str">
            <v>Total</v>
          </cell>
        </row>
        <row r="7">
          <cell r="A7">
            <v>2275020000</v>
          </cell>
          <cell r="B7" t="str">
            <v>Mobile Sources</v>
          </cell>
          <cell r="C7" t="str">
            <v>Aircraft</v>
          </cell>
          <cell r="D7" t="str">
            <v>Commercial Aircraft</v>
          </cell>
          <cell r="E7" t="str">
            <v>Total: All Types</v>
          </cell>
        </row>
        <row r="8">
          <cell r="A8">
            <v>2275050011</v>
          </cell>
          <cell r="B8" t="str">
            <v>Mobile Sources</v>
          </cell>
          <cell r="C8" t="str">
            <v>Aircraft</v>
          </cell>
          <cell r="D8" t="str">
            <v>General Aviation</v>
          </cell>
          <cell r="E8" t="str">
            <v>Piston</v>
          </cell>
        </row>
        <row r="9">
          <cell r="A9">
            <v>2275050012</v>
          </cell>
          <cell r="B9" t="str">
            <v>Mobile Sources</v>
          </cell>
          <cell r="C9" t="str">
            <v>Aircraft</v>
          </cell>
          <cell r="D9" t="str">
            <v>General Aviation</v>
          </cell>
          <cell r="E9" t="str">
            <v>Turbine</v>
          </cell>
        </row>
        <row r="10">
          <cell r="A10">
            <v>2275060011</v>
          </cell>
          <cell r="B10" t="str">
            <v>Mobile Sources</v>
          </cell>
          <cell r="C10" t="str">
            <v>Aircraft</v>
          </cell>
          <cell r="D10" t="str">
            <v>Air Taxi</v>
          </cell>
          <cell r="E10" t="str">
            <v>Piston</v>
          </cell>
        </row>
        <row r="11">
          <cell r="A11">
            <v>2275060012</v>
          </cell>
          <cell r="B11" t="str">
            <v>Mobile Sources</v>
          </cell>
          <cell r="C11" t="str">
            <v>Aircraft</v>
          </cell>
          <cell r="D11" t="str">
            <v>Air Taxi</v>
          </cell>
          <cell r="E11" t="str">
            <v>Turbine</v>
          </cell>
        </row>
        <row r="12">
          <cell r="A12">
            <v>2275070000</v>
          </cell>
          <cell r="B12" t="str">
            <v>Mobile Sources</v>
          </cell>
          <cell r="C12" t="str">
            <v>Aircraft</v>
          </cell>
          <cell r="D12" t="str">
            <v>Aircraft Auxiliary Power Units</v>
          </cell>
          <cell r="E12" t="str">
            <v>Total</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pivotCacheDefinition1.xml><?xml version="1.0" encoding="utf-8"?>
<pivotCacheDefinition xmlns="http://schemas.openxmlformats.org/spreadsheetml/2006/main" xmlns:r="http://schemas.openxmlformats.org/officeDocument/2006/relationships" r:id="rId1" refreshedBy="Author" refreshedDate="40778.600561458334" createdVersion="4" refreshedVersion="4" minRefreshableVersion="3" recordCount="24">
  <cacheSource type="worksheet">
    <worksheetSource ref="A2:I26" sheet="SEMAP Locomotive Controls"/>
  </cacheSource>
  <cacheFields count="9">
    <cacheField name="Index" numFmtId="0">
      <sharedItems count="5">
        <s v="13_2285002006"/>
        <s v="13_2285002007"/>
        <s v="13_2285002008"/>
        <s v="13_2285002009"/>
        <s v="13_2285002010"/>
      </sharedItems>
    </cacheField>
    <cacheField name="FIPS" numFmtId="0">
      <sharedItems count="1">
        <s v="13"/>
      </sharedItems>
    </cacheField>
    <cacheField name="SCC" numFmtId="0">
      <sharedItems containsSemiMixedTypes="0" containsString="0" containsNumber="1" containsInteger="1" minValue="2285002006" maxValue="2285002010" count="5">
        <n v="2285002006"/>
        <n v="2285002007"/>
        <n v="2285002008"/>
        <n v="2285002009"/>
        <n v="2285002010"/>
      </sharedItems>
    </cacheField>
    <cacheField name="SCC1_Desc" numFmtId="0">
      <sharedItems count="1">
        <s v="Mobile Sources"/>
      </sharedItems>
    </cacheField>
    <cacheField name="SCC3_Desc" numFmtId="0">
      <sharedItems count="1">
        <s v="Railroad Equipment"/>
      </sharedItems>
    </cacheField>
    <cacheField name="SCC6_Desc" numFmtId="0">
      <sharedItems count="1">
        <s v="Diesel"/>
      </sharedItems>
    </cacheField>
    <cacheField name="SCC8_Desc" numFmtId="0">
      <sharedItems count="5">
        <s v="Line Haul Locomotives: Class I Operations"/>
        <s v="Line Haul Locomotives: Class II / III Operations"/>
        <s v="Line Haul Locomotives: Passenger Trains (Amtrak)"/>
        <s v="Line Haul Locomotives: Commuter Lines"/>
        <s v="Yard Locomotives"/>
      </sharedItems>
    </cacheField>
    <cacheField name="POLLUTANT" numFmtId="0">
      <sharedItems count="5">
        <s v="NOX"/>
        <s v="PM10-PRI"/>
        <s v="PM25-PRI"/>
        <s v="SO2"/>
        <s v="VOC"/>
      </sharedItems>
    </cacheField>
    <cacheField name="2017_CF" numFmtId="2">
      <sharedItems containsSemiMixedTypes="0" containsString="0" containsNumber="1" minValue="2.0661157024793391" maxValue="95.79579579579579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uthor" refreshedDate="40778.608315162041" createdVersion="4" refreshedVersion="4" minRefreshableVersion="3" recordCount="24">
  <cacheSource type="worksheet">
    <worksheetSource ref="A2:AK26" sheet="SEMAP Locomotive Controls"/>
  </cacheSource>
  <cacheFields count="37">
    <cacheField name="Index" numFmtId="0">
      <sharedItems count="5">
        <s v="13_2285002006"/>
        <s v="13_2285002007"/>
        <s v="13_2285002008"/>
        <s v="13_2285002009"/>
        <s v="13_2285002010"/>
      </sharedItems>
    </cacheField>
    <cacheField name="FIPS" numFmtId="0">
      <sharedItems count="1">
        <s v="13"/>
      </sharedItems>
    </cacheField>
    <cacheField name="SCC" numFmtId="0">
      <sharedItems containsSemiMixedTypes="0" containsString="0" containsNumber="1" containsInteger="1" minValue="2285002006" maxValue="2285002010" count="5">
        <n v="2285002006"/>
        <n v="2285002007"/>
        <n v="2285002008"/>
        <n v="2285002009"/>
        <n v="2285002010"/>
      </sharedItems>
    </cacheField>
    <cacheField name="SCC1_Desc" numFmtId="0">
      <sharedItems count="1">
        <s v="Mobile Sources"/>
      </sharedItems>
    </cacheField>
    <cacheField name="SCC3_Desc" numFmtId="0">
      <sharedItems count="1">
        <s v="Railroad Equipment"/>
      </sharedItems>
    </cacheField>
    <cacheField name="SCC6_Desc" numFmtId="0">
      <sharedItems count="1">
        <s v="Diesel"/>
      </sharedItems>
    </cacheField>
    <cacheField name="SCC8_Desc" numFmtId="0">
      <sharedItems count="5">
        <s v="Line Haul Locomotives: Class I Operations"/>
        <s v="Line Haul Locomotives: Class II / III Operations"/>
        <s v="Line Haul Locomotives: Passenger Trains (Amtrak)"/>
        <s v="Line Haul Locomotives: Commuter Lines"/>
        <s v="Yard Locomotives"/>
      </sharedItems>
    </cacheField>
    <cacheField name="POLLUTANT" numFmtId="0">
      <sharedItems count="5">
        <s v="NOX"/>
        <s v="PM10-PRI"/>
        <s v="PM25-PRI"/>
        <s v="SO2"/>
        <s v="VOC"/>
      </sharedItems>
    </cacheField>
    <cacheField name="2017_CF" numFmtId="2">
      <sharedItems containsSemiMixedTypes="0" containsString="0" containsNumber="1" minValue="2.0661157024793391" maxValue="95.795795795795797"/>
    </cacheField>
    <cacheField name="2017_CE" numFmtId="2">
      <sharedItems containsSemiMixedTypes="0" containsString="0" containsNumber="1" minValue="91.666666666666657" maxValue="97.941888619854723"/>
    </cacheField>
    <cacheField name="2017_RP" numFmtId="0">
      <sharedItems containsSemiMixedTypes="0" containsString="0" containsNumber="1" containsInteger="1" minValue="2" maxValue="98"/>
    </cacheField>
    <cacheField name="2017_RE" numFmtId="0">
      <sharedItems containsSemiMixedTypes="0" containsString="0" containsNumber="1" containsInteger="1" minValue="100" maxValue="100"/>
    </cacheField>
    <cacheField name="2018_CF" numFmtId="2">
      <sharedItems containsSemiMixedTypes="0" containsString="0" containsNumber="1" minValue="2.4793388429752068" maxValue="95.870870870870874"/>
    </cacheField>
    <cacheField name="2018_CE" numFmtId="2">
      <sharedItems containsSemiMixedTypes="0" containsString="0" containsNumber="1" minValue="91.666666666666657" maxValue="97.941888619854723"/>
    </cacheField>
    <cacheField name="2018_RP" numFmtId="0">
      <sharedItems containsSemiMixedTypes="0" containsString="0" containsNumber="1" containsInteger="1" minValue="3" maxValue="98"/>
    </cacheField>
    <cacheField name="2018_RE" numFmtId="0">
      <sharedItems containsSemiMixedTypes="0" containsString="0" containsNumber="1" containsInteger="1" minValue="100" maxValue="100"/>
    </cacheField>
    <cacheField name="2019_CF" numFmtId="2">
      <sharedItems containsSemiMixedTypes="0" containsString="0" containsNumber="1" minValue="3.71900826446281" maxValue="95.870870870870874"/>
    </cacheField>
    <cacheField name="2019_CE" numFmtId="2">
      <sharedItems containsSemiMixedTypes="0" containsString="0" containsNumber="1" minValue="91.666666666666657" maxValue="97.941888619854723"/>
    </cacheField>
    <cacheField name="2019_RP" numFmtId="0">
      <sharedItems containsSemiMixedTypes="0" containsString="0" containsNumber="1" containsInteger="1" minValue="4" maxValue="98"/>
    </cacheField>
    <cacheField name="2019_RE" numFmtId="0">
      <sharedItems containsSemiMixedTypes="0" containsString="0" containsNumber="1" containsInteger="1" minValue="100" maxValue="100"/>
    </cacheField>
    <cacheField name="2020_CF" numFmtId="2">
      <sharedItems containsSemiMixedTypes="0" containsString="0" containsNumber="1" minValue="4.5454545454545459" maxValue="95.870870870870874"/>
    </cacheField>
    <cacheField name="2020_CE" numFmtId="2">
      <sharedItems containsSemiMixedTypes="0" containsString="0" containsNumber="1" minValue="91.666666666666657" maxValue="97.941888619854723"/>
    </cacheField>
    <cacheField name="2020_RP" numFmtId="0">
      <sharedItems containsSemiMixedTypes="0" containsString="0" containsNumber="1" containsInteger="1" minValue="5" maxValue="98"/>
    </cacheField>
    <cacheField name="2020_RE" numFmtId="0">
      <sharedItems containsSemiMixedTypes="0" containsString="0" containsNumber="1" containsInteger="1" minValue="100" maxValue="100"/>
    </cacheField>
    <cacheField name="2021_CF" numFmtId="2">
      <sharedItems containsSemiMixedTypes="0" containsString="0" containsNumber="1" minValue="5.785123966942149" maxValue="95.870870870870874"/>
    </cacheField>
    <cacheField name="2021_CE" numFmtId="2">
      <sharedItems containsSemiMixedTypes="0" containsString="0" containsNumber="1" minValue="91.666666666666657" maxValue="97.941888619854723"/>
    </cacheField>
    <cacheField name="2021_RP" numFmtId="0">
      <sharedItems containsSemiMixedTypes="0" containsString="0" containsNumber="1" containsInteger="1" minValue="6" maxValue="98"/>
    </cacheField>
    <cacheField name="2021_RE" numFmtId="0">
      <sharedItems containsSemiMixedTypes="0" containsString="0" containsNumber="1" containsInteger="1" minValue="100" maxValue="100"/>
    </cacheField>
    <cacheField name="2022_CF" numFmtId="2">
      <sharedItems containsSemiMixedTypes="0" containsString="0" containsNumber="1" minValue="7.0247933884297522" maxValue="95.870870870870874"/>
    </cacheField>
    <cacheField name="2022_CE" numFmtId="2">
      <sharedItems containsSemiMixedTypes="0" containsString="0" containsNumber="1" minValue="91.666666666666657" maxValue="97.941888619854723"/>
    </cacheField>
    <cacheField name="2022_RP" numFmtId="0">
      <sharedItems containsSemiMixedTypes="0" containsString="0" containsNumber="1" containsInteger="1" minValue="8" maxValue="98"/>
    </cacheField>
    <cacheField name="2022_RE" numFmtId="0">
      <sharedItems containsSemiMixedTypes="0" containsString="0" containsNumber="1" containsInteger="1" minValue="100" maxValue="100"/>
    </cacheField>
    <cacheField name="2023_CF" numFmtId="2">
      <sharedItems containsSemiMixedTypes="0" containsString="0" containsNumber="1" minValue="7.8512396694214877" maxValue="95.870870870870874"/>
    </cacheField>
    <cacheField name="2023_CE" numFmtId="2">
      <sharedItems containsSemiMixedTypes="0" containsString="0" containsNumber="1" minValue="91.666666666666657" maxValue="97.941888619854723"/>
    </cacheField>
    <cacheField name="2023_RP" numFmtId="0">
      <sharedItems containsSemiMixedTypes="0" containsString="0" containsNumber="1" containsInteger="1" minValue="9" maxValue="98"/>
    </cacheField>
    <cacheField name="2023_RE" numFmtId="0">
      <sharedItems containsSemiMixedTypes="0" containsString="0" containsNumber="1" containsInteger="1" minValue="100" maxValue="100"/>
    </cacheField>
    <cacheField name="2024_CF" numFmtId="2">
      <sharedItems containsSemiMixedTypes="0" containsString="0" containsNumber="1" minValue="9.0909090909090917" maxValue="95.870870870870874"/>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Author" refreshedDate="40801.374177083337" createdVersion="4" refreshedVersion="4" minRefreshableVersion="3" recordCount="14">
  <cacheSource type="worksheet">
    <worksheetSource ref="A2:U16" sheet="YardLocomotives"/>
  </cacheSource>
  <cacheFields count="21">
    <cacheField name="rrowner1" numFmtId="0">
      <sharedItems/>
    </cacheField>
    <cacheField name=" rrowner2 " numFmtId="0">
      <sharedItems containsBlank="1"/>
    </cacheField>
    <cacheField name=" rrowner3 " numFmtId="0">
      <sharedItems/>
    </cacheField>
    <cacheField name="state" numFmtId="0">
      <sharedItems/>
    </cacheField>
    <cacheField name=" state fips " numFmtId="0">
      <sharedItems containsSemiMixedTypes="0" containsString="0" containsNumber="1" containsInteger="1" minValue="13" maxValue="13"/>
    </cacheField>
    <cacheField name=" cnty fips " numFmtId="0">
      <sharedItems containsSemiMixedTypes="0" containsString="0" containsNumber="1" containsInteger="1" minValue="15" maxValue="121"/>
    </cacheField>
    <cacheField name=" stcnty fips " numFmtId="0">
      <sharedItems containsSemiMixedTypes="0" containsString="0" containsNumber="1" containsInteger="1" minValue="13015" maxValue="13121"/>
    </cacheField>
    <cacheField name=" railyard     " numFmtId="0">
      <sharedItems/>
    </cacheField>
    <cacheField name="xcoord       " numFmtId="164">
      <sharedItems containsSemiMixedTypes="0" containsString="0" containsNumber="1" minValue="-84.809737833165002" maxValue="-84.287341500367404"/>
    </cacheField>
    <cacheField name=" ycoord      " numFmtId="164">
      <sharedItems containsSemiMixedTypes="0" containsString="0" containsNumber="1" minValue="33.689308250198501" maxValue="34.180050916728298"/>
    </cacheField>
    <cacheField name="PM10" numFmtId="2">
      <sharedItems containsSemiMixedTypes="0" containsString="0" containsNumber="1" minValue="0.30208824159569364" maxValue="7.4237093374697212"/>
    </cacheField>
    <cacheField name="HC" numFmtId="2">
      <sharedItems containsSemiMixedTypes="0" containsString="0" containsNumber="1" minValue="0.69459952514327372" maxValue="17.040787342828224"/>
    </cacheField>
    <cacheField name="VOC = 1.053*HC" numFmtId="2">
      <sharedItems containsSemiMixedTypes="0" containsString="0" containsNumber="1" minValue="0.73141329997586724" maxValue="17.943949071998119"/>
    </cacheField>
    <cacheField name="NOx" numFmtId="2">
      <sharedItems containsSemiMixedTypes="0" containsString="0" containsNumber="1" minValue="10.217937736718568" maxValue="236.41221137670556"/>
    </cacheField>
    <cacheField name="CO" numFmtId="2">
      <sharedItems containsSemiMixedTypes="0" containsString="0" containsNumber="1" minValue="1.272878205938095" maxValue="30.875882017203615"/>
    </cacheField>
    <cacheField name="PM2.5 (=0.97*PM10)" numFmtId="2">
      <sharedItems containsSemiMixedTypes="0" containsString="0" containsNumber="1" minValue="0.29302559434782277" maxValue="7.2009980573456298"/>
    </cacheField>
    <cacheField name="SO2" numFmtId="2">
      <sharedItems containsSemiMixedTypes="0" containsString="0" containsNumber="1" minValue="8.6030029517792761E-2" maxValue="2.0868084856322047"/>
    </cacheField>
    <cacheField name="NH3" numFmtId="165">
      <sharedItems containsSemiMixedTypes="0" containsString="0" containsNumber="1" minValue="3.8118607082639091E-3" maxValue="9.2463333055208749E-2"/>
    </cacheField>
    <cacheField name="CO2" numFmtId="2">
      <sharedItems containsSemiMixedTypes="0" containsString="0" containsNumber="1" minValue="4643.2695713939202" maxValue="112630.60581257426"/>
    </cacheField>
    <cacheField name="FIPS" numFmtId="0">
      <sharedItems count="4">
        <s v="13121"/>
        <s v="13015"/>
        <s v="13067"/>
        <s v="13089"/>
      </sharedItems>
    </cacheField>
    <cacheField name="CNTY" numFmtId="0">
      <sharedItems count="4">
        <s v="Fulton"/>
        <s v="Bartow"/>
        <s v="Cobb"/>
        <s v="De Kalb"/>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r:id="rId1" refreshedBy="Author" refreshedDate="40830.441087384257" createdVersion="4" refreshedVersion="4" minRefreshableVersion="3" recordCount="99">
  <cacheSource type="worksheet">
    <worksheetSource ref="A2:AA101" sheet="Aircraft_OSD"/>
  </cacheSource>
  <cacheFields count="27">
    <cacheField name="FIPS" numFmtId="0">
      <sharedItems containsBlank="1"/>
    </cacheField>
    <cacheField name="County" numFmtId="0">
      <sharedItems containsBlank="1"/>
    </cacheField>
    <cacheField name="SCC" numFmtId="0">
      <sharedItems containsBlank="1" count="12">
        <s v="2275001000"/>
        <s v="2275050011"/>
        <s v="2275050012"/>
        <s v="2275060012"/>
        <s v="2275060011"/>
        <s v="2265008005"/>
        <s v="2267008005"/>
        <s v="2268008005"/>
        <s v="2270008005"/>
        <s v="2275020000"/>
        <s v="2275070000"/>
        <m/>
      </sharedItems>
    </cacheField>
    <cacheField name="CO" numFmtId="2">
      <sharedItems containsSemiMixedTypes="0" containsString="0" containsNumber="1" minValue="4.7582600000000001E-5" maxValue="24701.266275665021"/>
    </cacheField>
    <cacheField name="VOC" numFmtId="2">
      <sharedItems containsSemiMixedTypes="0" containsString="0" containsNumber="1" minValue="1.7302800000000001E-6" maxValue="2382.417430396381"/>
    </cacheField>
    <cacheField name="NOX" numFmtId="2">
      <sharedItems containsSemiMixedTypes="0" containsString="0" containsNumber="1" minValue="6.6695399999999997E-6" maxValue="10189.249245573303"/>
    </cacheField>
    <cacheField name="Index1" numFmtId="0">
      <sharedItems containsBlank="1"/>
    </cacheField>
    <cacheField name="Index2" numFmtId="0">
      <sharedItems containsBlank="1"/>
    </cacheField>
    <cacheField name="GF_2017" numFmtId="0">
      <sharedItems containsString="0" containsBlank="1" containsNumber="1" minValue="0.68709486309210133" maxValue="1.2577916550095745"/>
    </cacheField>
    <cacheField name="CO_2017" numFmtId="2">
      <sharedItems containsSemiMixedTypes="0" containsString="0" containsNumber="1" minValue="5.9848997203658577E-5" maxValue="29232.211930617465"/>
    </cacheField>
    <cacheField name="VOC_2017" numFmtId="2">
      <sharedItems containsSemiMixedTypes="0" containsString="0" containsNumber="1" minValue="2.1763317448299667E-6" maxValue="2787.8398110514572"/>
    </cacheField>
    <cacheField name="NOX_2017" numFmtId="2">
      <sharedItems containsSemiMixedTypes="0" containsString="0" containsNumber="1" minValue="8.3888917547525572E-6" maxValue="12557.49493160161"/>
    </cacheField>
    <cacheField name="GF_2024" numFmtId="0">
      <sharedItems containsString="0" containsBlank="1" containsNumber="1" minValue="0.74408094018665027" maxValue="1.5105547480111898"/>
    </cacheField>
    <cacheField name="CO_2024" numFmtId="2">
      <sharedItems containsSemiMixedTypes="0" containsString="0" containsNumber="1" minValue="7.1876122352717246E-5" maxValue="34410.166097902897"/>
    </cacheField>
    <cacheField name="VOC_2024" numFmtId="2">
      <sharedItems containsSemiMixedTypes="0" containsString="0" containsNumber="1" minValue="2.6136826693888014E-6" maxValue="3260.2733412562648"/>
    </cacheField>
    <cacheField name="NOX_2024" numFmtId="2">
      <sharedItems containsSemiMixedTypes="0" containsString="0" containsNumber="1" minValue="1.0074705314050551E-5" maxValue="14974.135723448444"/>
    </cacheField>
    <cacheField name="ProfileNO" numFmtId="0">
      <sharedItems containsString="0" containsBlank="1" containsNumber="1" containsInteger="1" minValue="21" maxValue="262"/>
    </cacheField>
    <cacheField name="OSD_factor" numFmtId="0">
      <sharedItems containsString="0" containsBlank="1" containsNumber="1" minValue="2.717391304347826E-3" maxValue="3.7537537537537537E-3"/>
    </cacheField>
    <cacheField name="CO2" numFmtId="165">
      <sharedItems containsSemiMixedTypes="0" containsString="0" containsNumber="1" minValue="1.2930054347826086E-7" maxValue="79.354622889092013"/>
    </cacheField>
    <cacheField name="VOC_2008" numFmtId="165">
      <sharedItems containsSemiMixedTypes="0" containsString="0" containsNumber="1" minValue="4.7018478260869563E-9" maxValue="7.0504296840532472"/>
    </cacheField>
    <cacheField name="NOX_2008" numFmtId="165">
      <sharedItems containsSemiMixedTypes="0" containsString="0" containsNumber="1" minValue="1.8123749999999997E-8" maxValue="29.772892589086119"/>
    </cacheField>
    <cacheField name="CO3" numFmtId="165">
      <sharedItems containsSemiMixedTypes="0" containsString="0" containsNumber="1" minValue="1.6263314457515916E-7" maxValue="94.623170834960973"/>
    </cacheField>
    <cacheField name="VOC_20172" numFmtId="165">
      <sharedItems containsSemiMixedTypes="0" containsString="0" containsNumber="1" minValue="5.9139449587770835E-9" maxValue="8.2803479173138808"/>
    </cacheField>
    <cacheField name="NOX_20172" numFmtId="165">
      <sharedItems containsSemiMixedTypes="0" containsString="0" containsNumber="1" minValue="2.2795901507479775E-8" maxValue="36.710459973882898"/>
    </cacheField>
    <cacheField name="CO4" numFmtId="165">
      <sharedItems containsSemiMixedTypes="0" containsString="0" containsNumber="1" minValue="1.9531554987151424E-7" maxValue="111.6778886202377"/>
    </cacheField>
    <cacheField name="VOC_20242" numFmtId="165">
      <sharedItems containsSemiMixedTypes="0" containsString="0" containsNumber="1" minValue="7.1023985581217425E-9" maxValue="9.6984140408382551"/>
    </cacheField>
    <cacheField name="NOX_20242" numFmtId="165">
      <sharedItems containsSemiMixedTypes="0" containsString="0" containsNumber="1" minValue="2.7376916614267801E-8" maxValue="43.785055334848671"/>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r:id="rId1" refreshedBy="Author" refreshedDate="40830.444648958335" createdVersion="4" refreshedVersion="4" minRefreshableVersion="3" recordCount="32">
  <cacheSource type="worksheet">
    <worksheetSource ref="A2:AG34" sheet="Railroad_OSD"/>
  </cacheSource>
  <cacheFields count="33">
    <cacheField name="state_and_county_fips_code" numFmtId="0">
      <sharedItems containsBlank="1"/>
    </cacheField>
    <cacheField name="county_name" numFmtId="0">
      <sharedItems containsBlank="1"/>
    </cacheField>
    <cacheField name="scc" numFmtId="0">
      <sharedItems containsBlank="1" count="4">
        <s v="2285002006"/>
        <s v="2285002007"/>
        <s v="2285002010"/>
        <m/>
      </sharedItems>
    </cacheField>
    <cacheField name="CO" numFmtId="0">
      <sharedItems containsString="0" containsBlank="1" containsNumber="1" minValue="0.32397880000000001" maxValue="124.97472008"/>
    </cacheField>
    <cacheField name="NOX" numFmtId="0">
      <sharedItems containsString="0" containsBlank="1" containsNumber="1" minValue="3.2904019999999998" maxValue="840.65249438000001"/>
    </cacheField>
    <cacheField name="VOC" numFmtId="0">
      <sharedItems containsString="0" containsBlank="1" containsNumber="1" minValue="0.12149169999999999" maxValue="57.381604938500132"/>
    </cacheField>
    <cacheField name="Index1" numFmtId="0">
      <sharedItems containsBlank="1"/>
    </cacheField>
    <cacheField name="Index2" numFmtId="0">
      <sharedItems containsBlank="1"/>
    </cacheField>
    <cacheField name="GF_2017" numFmtId="0">
      <sharedItems containsString="0" containsBlank="1" containsNumber="1" minValue="1.0139987806523103" maxValue="1.0139987806523121"/>
    </cacheField>
    <cacheField name="CF_CO" numFmtId="0">
      <sharedItems containsString="0" containsBlank="1" containsNumber="1" containsInteger="1" minValue="0" maxValue="0"/>
    </cacheField>
    <cacheField name="CF_NOX" numFmtId="0">
      <sharedItems containsString="0" containsBlank="1" containsNumber="1" minValue="2.0661157024793391" maxValue="34.857142857142861"/>
    </cacheField>
    <cacheField name="CF_VOC" numFmtId="0">
      <sharedItems containsString="0" containsBlank="1" containsNumber="1" minValue="0" maxValue="50.537634408602159"/>
    </cacheField>
    <cacheField name="CO_2017" numFmtId="0">
      <sharedItems containsString="0" containsBlank="1" containsNumber="1" minValue="0.32851410815719873" maxValue="126.72421377348402"/>
    </cacheField>
    <cacheField name="NOX_2017" numFmtId="0">
      <sharedItems containsString="0" containsBlank="1" containsNumber="1" minValue="2.7265350147682486" maxValue="658.04716997428795"/>
    </cacheField>
    <cacheField name="VOC_2017" numFmtId="0">
      <sharedItems containsString="0" containsBlank="1" containsNumber="1" minValue="0.11759787605807379" maxValue="45.772103585749228"/>
    </cacheField>
    <cacheField name="GF_2024" numFmtId="0">
      <sharedItems containsString="0" containsBlank="1" containsNumber="1" minValue="1.0742193560351232" maxValue="1.0742193560351265"/>
    </cacheField>
    <cacheField name="CF_CO2" numFmtId="0">
      <sharedItems containsString="0" containsBlank="1" containsNumber="1" containsInteger="1" minValue="0" maxValue="0"/>
    </cacheField>
    <cacheField name="CF_NOX2" numFmtId="0">
      <sharedItems containsString="0" containsBlank="1" containsNumber="1" minValue="9.0909090909090917" maxValue="54.857142857142861"/>
    </cacheField>
    <cacheField name="CF_VOC2" numFmtId="0">
      <sharedItems containsString="0" containsBlank="1" containsNumber="1" minValue="0" maxValue="69.892473118279568"/>
    </cacheField>
    <cacheField name="CO_2024" numFmtId="0">
      <sharedItems containsString="0" containsBlank="1" containsNumber="1" minValue="0.34802429790503309" maxValue="134.25026332500738"/>
    </cacheField>
    <cacheField name="NOX_2024" numFmtId="0">
      <sharedItems containsString="0" containsBlank="1" containsNumber="1" minValue="2.0016533147777293" maxValue="548.22692436158775"/>
    </cacheField>
    <cacheField name="VOC_2024" numFmtId="0">
      <sharedItems containsString="0" containsBlank="1" containsNumber="1" minValue="7.5832472874723139E-2" maxValue="36.573322218476605"/>
    </cacheField>
    <cacheField name="ProfileNO" numFmtId="0">
      <sharedItems containsString="0" containsBlank="1" containsNumber="1" containsInteger="1" minValue="262" maxValue="262"/>
    </cacheField>
    <cacheField name="OSD_factor" numFmtId="0">
      <sharedItems containsString="0" containsBlank="1" containsNumber="1" minValue="2.717391304347826E-3" maxValue="2.717391304347826E-3"/>
    </cacheField>
    <cacheField name="CO2" numFmtId="165">
      <sharedItems containsSemiMixedTypes="0" containsString="0" containsNumber="1" minValue="8.8037717391304348E-4" maxValue="2.2799860636184577"/>
    </cacheField>
    <cacheField name="VOC_2008" numFmtId="165">
      <sharedItems containsSemiMixedTypes="0" containsString="0" containsNumber="1" minValue="3.3014048913043476E-4" maxValue="0.8735090163285788"/>
    </cacheField>
    <cacheField name="NOX_2008" numFmtId="165">
      <sharedItems containsSemiMixedTypes="0" containsString="0" containsNumber="1" minValue="8.9413097826086946E-3" maxValue="15.741615625312347"/>
    </cacheField>
    <cacheField name="CO3" numFmtId="165">
      <sharedItems containsSemiMixedTypes="0" containsString="0" containsNumber="1" minValue="8.9270138086195306E-4" maxValue="2.3119030884133798"/>
    </cacheField>
    <cacheField name="VOC_20172" numFmtId="165">
      <sharedItems containsSemiMixedTypes="0" containsString="0" containsNumber="1" minValue="3.1955944580998308E-4" maxValue="0.50137127341680299"/>
    </cacheField>
    <cacheField name="NOX_20172" numFmtId="165">
      <sharedItems containsSemiMixedTypes="0" containsString="0" containsNumber="1" minValue="7.4090625401311101E-3" maxValue="10.970112362069912"/>
    </cacheField>
    <cacheField name="CO4" numFmtId="165">
      <sharedItems containsSemiMixedTypes="0" containsString="0" containsNumber="1" minValue="9.4571820082889422E-4" maxValue="2.4492051610292758"/>
    </cacheField>
    <cacheField name="VOC_20242" numFmtId="165">
      <sharedItems containsSemiMixedTypes="0" containsString="0" containsNumber="1" minValue="2.0606650237696504E-4" maxValue="0.35175521207043875"/>
    </cacheField>
    <cacheField name="NOX_20242" numFmtId="165">
      <sharedItems containsSemiMixedTypes="0" containsString="0" containsNumber="1" minValue="5.4392753118960033E-3" maxValue="8.346182048429538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4">
  <r>
    <x v="0"/>
    <x v="0"/>
    <x v="0"/>
    <x v="0"/>
    <x v="0"/>
    <x v="0"/>
    <x v="0"/>
    <x v="0"/>
    <n v="34.857142857142861"/>
  </r>
  <r>
    <x v="0"/>
    <x v="0"/>
    <x v="0"/>
    <x v="0"/>
    <x v="0"/>
    <x v="0"/>
    <x v="0"/>
    <x v="1"/>
    <n v="53.968253968253968"/>
  </r>
  <r>
    <x v="0"/>
    <x v="0"/>
    <x v="0"/>
    <x v="0"/>
    <x v="0"/>
    <x v="0"/>
    <x v="0"/>
    <x v="2"/>
    <n v="53.968253968253975"/>
  </r>
  <r>
    <x v="0"/>
    <x v="0"/>
    <x v="0"/>
    <x v="0"/>
    <x v="0"/>
    <x v="0"/>
    <x v="0"/>
    <x v="3"/>
    <n v="95.795795795795797"/>
  </r>
  <r>
    <x v="0"/>
    <x v="0"/>
    <x v="0"/>
    <x v="0"/>
    <x v="0"/>
    <x v="0"/>
    <x v="0"/>
    <x v="4"/>
    <n v="50.537634408602159"/>
  </r>
  <r>
    <x v="1"/>
    <x v="0"/>
    <x v="1"/>
    <x v="0"/>
    <x v="0"/>
    <x v="0"/>
    <x v="1"/>
    <x v="0"/>
    <n v="2.0661157024793391"/>
  </r>
  <r>
    <x v="1"/>
    <x v="0"/>
    <x v="1"/>
    <x v="0"/>
    <x v="0"/>
    <x v="0"/>
    <x v="1"/>
    <x v="1"/>
    <n v="16.92307692307692"/>
  </r>
  <r>
    <x v="1"/>
    <x v="0"/>
    <x v="1"/>
    <x v="0"/>
    <x v="0"/>
    <x v="0"/>
    <x v="1"/>
    <x v="2"/>
    <n v="16.923076923076913"/>
  </r>
  <r>
    <x v="1"/>
    <x v="0"/>
    <x v="1"/>
    <x v="0"/>
    <x v="0"/>
    <x v="0"/>
    <x v="1"/>
    <x v="3"/>
    <n v="95.795795795795797"/>
  </r>
  <r>
    <x v="2"/>
    <x v="0"/>
    <x v="2"/>
    <x v="0"/>
    <x v="0"/>
    <x v="0"/>
    <x v="2"/>
    <x v="0"/>
    <n v="51.091703056768559"/>
  </r>
  <r>
    <x v="2"/>
    <x v="0"/>
    <x v="2"/>
    <x v="0"/>
    <x v="0"/>
    <x v="0"/>
    <x v="2"/>
    <x v="1"/>
    <n v="56.25"/>
  </r>
  <r>
    <x v="2"/>
    <x v="0"/>
    <x v="2"/>
    <x v="0"/>
    <x v="0"/>
    <x v="0"/>
    <x v="2"/>
    <x v="2"/>
    <n v="56.25"/>
  </r>
  <r>
    <x v="2"/>
    <x v="0"/>
    <x v="2"/>
    <x v="0"/>
    <x v="0"/>
    <x v="0"/>
    <x v="2"/>
    <x v="3"/>
    <n v="95.795795795795797"/>
  </r>
  <r>
    <x v="2"/>
    <x v="0"/>
    <x v="2"/>
    <x v="0"/>
    <x v="0"/>
    <x v="0"/>
    <x v="2"/>
    <x v="4"/>
    <n v="51.578947368421055"/>
  </r>
  <r>
    <x v="3"/>
    <x v="0"/>
    <x v="3"/>
    <x v="0"/>
    <x v="0"/>
    <x v="0"/>
    <x v="3"/>
    <x v="0"/>
    <n v="51.091703056768559"/>
  </r>
  <r>
    <x v="3"/>
    <x v="0"/>
    <x v="3"/>
    <x v="0"/>
    <x v="0"/>
    <x v="0"/>
    <x v="3"/>
    <x v="1"/>
    <n v="56.25"/>
  </r>
  <r>
    <x v="3"/>
    <x v="0"/>
    <x v="3"/>
    <x v="0"/>
    <x v="0"/>
    <x v="0"/>
    <x v="3"/>
    <x v="2"/>
    <n v="56.25"/>
  </r>
  <r>
    <x v="3"/>
    <x v="0"/>
    <x v="3"/>
    <x v="0"/>
    <x v="0"/>
    <x v="0"/>
    <x v="3"/>
    <x v="3"/>
    <n v="95.795795795795797"/>
  </r>
  <r>
    <x v="3"/>
    <x v="0"/>
    <x v="3"/>
    <x v="0"/>
    <x v="0"/>
    <x v="0"/>
    <x v="3"/>
    <x v="4"/>
    <n v="51.578947368421055"/>
  </r>
  <r>
    <x v="4"/>
    <x v="0"/>
    <x v="4"/>
    <x v="0"/>
    <x v="0"/>
    <x v="0"/>
    <x v="4"/>
    <x v="0"/>
    <n v="17.269076305220885"/>
  </r>
  <r>
    <x v="4"/>
    <x v="0"/>
    <x v="4"/>
    <x v="0"/>
    <x v="0"/>
    <x v="0"/>
    <x v="4"/>
    <x v="1"/>
    <n v="30.76923076923077"/>
  </r>
  <r>
    <x v="4"/>
    <x v="0"/>
    <x v="4"/>
    <x v="0"/>
    <x v="0"/>
    <x v="0"/>
    <x v="4"/>
    <x v="2"/>
    <n v="30.769230769230766"/>
  </r>
  <r>
    <x v="4"/>
    <x v="0"/>
    <x v="4"/>
    <x v="0"/>
    <x v="0"/>
    <x v="0"/>
    <x v="4"/>
    <x v="3"/>
    <n v="95.795795795795797"/>
  </r>
  <r>
    <x v="4"/>
    <x v="0"/>
    <x v="4"/>
    <x v="0"/>
    <x v="0"/>
    <x v="0"/>
    <x v="4"/>
    <x v="4"/>
    <n v="21.333333333333329"/>
  </r>
</pivotCacheRecords>
</file>

<file path=xl/pivotCache/pivotCacheRecords2.xml><?xml version="1.0" encoding="utf-8"?>
<pivotCacheRecords xmlns="http://schemas.openxmlformats.org/spreadsheetml/2006/main" xmlns:r="http://schemas.openxmlformats.org/officeDocument/2006/relationships" count="24">
  <r>
    <x v="0"/>
    <x v="0"/>
    <x v="0"/>
    <x v="0"/>
    <x v="0"/>
    <x v="0"/>
    <x v="0"/>
    <x v="0"/>
    <n v="34.857142857142861"/>
    <n v="92.307692307692307"/>
    <n v="38"/>
    <n v="100"/>
    <n v="38.285714285714285"/>
    <n v="92.307692307692307"/>
    <n v="41"/>
    <n v="100"/>
    <n v="41.142857142857139"/>
    <n v="92.307692307692307"/>
    <n v="45"/>
    <n v="100"/>
    <n v="43.428571428571431"/>
    <n v="92.307692307692307"/>
    <n v="47"/>
    <n v="100"/>
    <n v="46.285714285714285"/>
    <n v="92.307692307692307"/>
    <n v="50"/>
    <n v="100"/>
    <n v="49.142857142857146"/>
    <n v="92.307692307692307"/>
    <n v="53"/>
    <n v="100"/>
    <n v="52"/>
    <n v="92.307692307692307"/>
    <n v="56"/>
    <n v="100"/>
    <n v="54.857142857142861"/>
  </r>
  <r>
    <x v="0"/>
    <x v="0"/>
    <x v="0"/>
    <x v="0"/>
    <x v="0"/>
    <x v="0"/>
    <x v="0"/>
    <x v="1"/>
    <n v="53.968253968253968"/>
    <n v="95.3125"/>
    <n v="57"/>
    <n v="100"/>
    <n v="57.142857142857139"/>
    <n v="95.3125"/>
    <n v="60"/>
    <n v="100"/>
    <n v="60.317460317460316"/>
    <n v="95.3125"/>
    <n v="63"/>
    <n v="100"/>
    <n v="63.492063492063487"/>
    <n v="95.3125"/>
    <n v="67"/>
    <n v="100"/>
    <n v="65.079365079365076"/>
    <n v="95.3125"/>
    <n v="68"/>
    <n v="100"/>
    <n v="68.253968253968253"/>
    <n v="95.3125"/>
    <n v="72"/>
    <n v="100"/>
    <n v="69.841269841269849"/>
    <n v="95.3125"/>
    <n v="73"/>
    <n v="100"/>
    <n v="73.015873015873012"/>
  </r>
  <r>
    <x v="0"/>
    <x v="0"/>
    <x v="0"/>
    <x v="0"/>
    <x v="0"/>
    <x v="0"/>
    <x v="0"/>
    <x v="2"/>
    <n v="53.968253968253975"/>
    <n v="95.3125"/>
    <n v="57"/>
    <n v="100"/>
    <n v="57.142857142857139"/>
    <n v="95.3125"/>
    <n v="60"/>
    <n v="100"/>
    <n v="60.317460317460316"/>
    <n v="95.3125"/>
    <n v="63"/>
    <n v="100"/>
    <n v="63.492063492063487"/>
    <n v="95.3125"/>
    <n v="67"/>
    <n v="100"/>
    <n v="65.079365079365076"/>
    <n v="95.3125"/>
    <n v="68"/>
    <n v="100"/>
    <n v="68.253968253968239"/>
    <n v="95.3125"/>
    <n v="72"/>
    <n v="100"/>
    <n v="69.841269841269835"/>
    <n v="95.3125"/>
    <n v="73"/>
    <n v="100"/>
    <n v="73.015873015873012"/>
  </r>
  <r>
    <x v="0"/>
    <x v="0"/>
    <x v="0"/>
    <x v="0"/>
    <x v="0"/>
    <x v="0"/>
    <x v="0"/>
    <x v="3"/>
    <n v="95.795795795795797"/>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r>
  <r>
    <x v="0"/>
    <x v="0"/>
    <x v="0"/>
    <x v="0"/>
    <x v="0"/>
    <x v="0"/>
    <x v="0"/>
    <x v="4"/>
    <n v="50.537634408602159"/>
    <n v="91.666666666666657"/>
    <n v="55"/>
    <n v="100"/>
    <n v="54.838709677419359"/>
    <n v="91.666666666666657"/>
    <n v="60"/>
    <n v="100"/>
    <n v="58.064516129032263"/>
    <n v="91.666666666666657"/>
    <n v="63"/>
    <n v="100"/>
    <n v="61.290322580645174"/>
    <n v="91.666666666666657"/>
    <n v="67"/>
    <n v="100"/>
    <n v="63.44086021505376"/>
    <n v="91.666666666666657"/>
    <n v="69"/>
    <n v="100"/>
    <n v="65.591397849462368"/>
    <n v="91.666666666666657"/>
    <n v="72"/>
    <n v="100"/>
    <n v="67.741935483870975"/>
    <n v="91.666666666666657"/>
    <n v="74"/>
    <n v="100"/>
    <n v="69.892473118279568"/>
  </r>
  <r>
    <x v="1"/>
    <x v="0"/>
    <x v="1"/>
    <x v="0"/>
    <x v="0"/>
    <x v="0"/>
    <x v="1"/>
    <x v="0"/>
    <n v="2.0661157024793391"/>
    <n v="92.307692307692307"/>
    <n v="2"/>
    <n v="100"/>
    <n v="2.4793388429752068"/>
    <n v="92.307692307692307"/>
    <n v="3"/>
    <n v="100"/>
    <n v="3.71900826446281"/>
    <n v="92.307692307692307"/>
    <n v="4"/>
    <n v="100"/>
    <n v="4.5454545454545459"/>
    <n v="92.307692307692307"/>
    <n v="5"/>
    <n v="100"/>
    <n v="5.785123966942149"/>
    <n v="92.307692307692307"/>
    <n v="6"/>
    <n v="100"/>
    <n v="7.0247933884297522"/>
    <n v="92.307692307692307"/>
    <n v="8"/>
    <n v="100"/>
    <n v="7.8512396694214877"/>
    <n v="92.307692307692307"/>
    <n v="9"/>
    <n v="100"/>
    <n v="9.0909090909090917"/>
  </r>
  <r>
    <x v="1"/>
    <x v="0"/>
    <x v="1"/>
    <x v="0"/>
    <x v="0"/>
    <x v="0"/>
    <x v="1"/>
    <x v="1"/>
    <n v="16.92307692307692"/>
    <n v="95.3125"/>
    <n v="18"/>
    <n v="100"/>
    <n v="16.92307692307692"/>
    <n v="95.3125"/>
    <n v="18"/>
    <n v="100"/>
    <n v="16.92307692307692"/>
    <n v="95.3125"/>
    <n v="18"/>
    <n v="100"/>
    <n v="18.461538461538467"/>
    <n v="95.3125"/>
    <n v="19"/>
    <n v="100"/>
    <n v="18.461538461538467"/>
    <n v="95.3125"/>
    <n v="19"/>
    <n v="100"/>
    <n v="18.461538461538467"/>
    <n v="95.3125"/>
    <n v="19"/>
    <n v="100"/>
    <n v="20"/>
    <n v="95.3125"/>
    <n v="21"/>
    <n v="100"/>
    <n v="20"/>
  </r>
  <r>
    <x v="1"/>
    <x v="0"/>
    <x v="1"/>
    <x v="0"/>
    <x v="0"/>
    <x v="0"/>
    <x v="1"/>
    <x v="2"/>
    <n v="16.923076923076913"/>
    <n v="95.3125"/>
    <n v="18"/>
    <n v="100"/>
    <n v="16.923076923076913"/>
    <n v="95.3125"/>
    <n v="18"/>
    <n v="100"/>
    <n v="16.923076923076913"/>
    <n v="95.3125"/>
    <n v="18"/>
    <n v="100"/>
    <n v="18.461538461538456"/>
    <n v="95.3125"/>
    <n v="19"/>
    <n v="100"/>
    <n v="18.461538461538456"/>
    <n v="95.3125"/>
    <n v="19"/>
    <n v="100"/>
    <n v="18.461538461538456"/>
    <n v="95.3125"/>
    <n v="19"/>
    <n v="100"/>
    <n v="20.000000000000004"/>
    <n v="95.3125"/>
    <n v="21"/>
    <n v="100"/>
    <n v="20.000000000000004"/>
  </r>
  <r>
    <x v="1"/>
    <x v="0"/>
    <x v="1"/>
    <x v="0"/>
    <x v="0"/>
    <x v="0"/>
    <x v="1"/>
    <x v="3"/>
    <n v="95.795795795795797"/>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r>
  <r>
    <x v="2"/>
    <x v="0"/>
    <x v="2"/>
    <x v="0"/>
    <x v="0"/>
    <x v="0"/>
    <x v="2"/>
    <x v="0"/>
    <n v="51.091703056768559"/>
    <n v="92.307692307692307"/>
    <n v="55"/>
    <n v="100"/>
    <n v="54.148471615720531"/>
    <n v="92.307692307692307"/>
    <n v="59"/>
    <n v="100"/>
    <n v="57.20524017467249"/>
    <n v="92.307692307692307"/>
    <n v="62"/>
    <n v="100"/>
    <n v="59.388646288209614"/>
    <n v="92.307692307692307"/>
    <n v="64"/>
    <n v="100"/>
    <n v="61.572052401746724"/>
    <n v="92.307692307692307"/>
    <n v="67"/>
    <n v="100"/>
    <n v="63.755458515283848"/>
    <n v="92.307692307692307"/>
    <n v="69"/>
    <n v="100"/>
    <n v="65.938864628820966"/>
    <n v="92.307692307692307"/>
    <n v="71"/>
    <n v="100"/>
    <n v="68.122270742358083"/>
  </r>
  <r>
    <x v="2"/>
    <x v="0"/>
    <x v="2"/>
    <x v="0"/>
    <x v="0"/>
    <x v="0"/>
    <x v="2"/>
    <x v="1"/>
    <n v="56.25"/>
    <n v="95.3125"/>
    <n v="59"/>
    <n v="100"/>
    <n v="59.375"/>
    <n v="95.3125"/>
    <n v="62"/>
    <n v="100"/>
    <n v="64.0625"/>
    <n v="95.3125"/>
    <n v="67"/>
    <n v="100"/>
    <n v="67.187500000000014"/>
    <n v="95.3125"/>
    <n v="70"/>
    <n v="100"/>
    <n v="68.75"/>
    <n v="95.3125"/>
    <n v="72"/>
    <n v="100"/>
    <n v="71.875"/>
    <n v="95.3125"/>
    <n v="75"/>
    <n v="100"/>
    <n v="73.4375"/>
    <n v="95.3125"/>
    <n v="77"/>
    <n v="100"/>
    <n v="76.5625"/>
  </r>
  <r>
    <x v="2"/>
    <x v="0"/>
    <x v="2"/>
    <x v="0"/>
    <x v="0"/>
    <x v="0"/>
    <x v="2"/>
    <x v="2"/>
    <n v="56.25"/>
    <n v="95.3125"/>
    <n v="59"/>
    <n v="100"/>
    <n v="59.375"/>
    <n v="95.3125"/>
    <n v="62"/>
    <n v="100"/>
    <n v="64.0625"/>
    <n v="95.3125"/>
    <n v="67"/>
    <n v="100"/>
    <n v="67.1875"/>
    <n v="95.3125"/>
    <n v="70"/>
    <n v="100"/>
    <n v="68.750000000000014"/>
    <n v="95.3125"/>
    <n v="72"/>
    <n v="100"/>
    <n v="71.874999999999986"/>
    <n v="95.3125"/>
    <n v="75"/>
    <n v="100"/>
    <n v="73.4375"/>
    <n v="95.3125"/>
    <n v="77"/>
    <n v="100"/>
    <n v="76.5625"/>
  </r>
  <r>
    <x v="2"/>
    <x v="0"/>
    <x v="2"/>
    <x v="0"/>
    <x v="0"/>
    <x v="0"/>
    <x v="2"/>
    <x v="3"/>
    <n v="95.795795795795797"/>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r>
  <r>
    <x v="2"/>
    <x v="0"/>
    <x v="2"/>
    <x v="0"/>
    <x v="0"/>
    <x v="0"/>
    <x v="2"/>
    <x v="4"/>
    <n v="51.578947368421055"/>
    <n v="91.666666666666657"/>
    <n v="56"/>
    <n v="100"/>
    <n v="56.84210526315789"/>
    <n v="91.666666666666657"/>
    <n v="62"/>
    <n v="100"/>
    <n v="63.157894736842103"/>
    <n v="91.666666666666657"/>
    <n v="69"/>
    <n v="100"/>
    <n v="67.368421052631575"/>
    <n v="91.666666666666657"/>
    <n v="73"/>
    <n v="100"/>
    <n v="69.473684210526315"/>
    <n v="91.666666666666657"/>
    <n v="76"/>
    <n v="100"/>
    <n v="71.578947368421055"/>
    <n v="91.666666666666657"/>
    <n v="78"/>
    <n v="100"/>
    <n v="74.73684210526315"/>
    <n v="91.666666666666657"/>
    <n v="82"/>
    <n v="100"/>
    <n v="76.84210526315789"/>
  </r>
  <r>
    <x v="3"/>
    <x v="0"/>
    <x v="3"/>
    <x v="0"/>
    <x v="0"/>
    <x v="0"/>
    <x v="3"/>
    <x v="0"/>
    <n v="51.091703056768559"/>
    <n v="92.307692307692307"/>
    <n v="55"/>
    <n v="100"/>
    <n v="54.148471615720531"/>
    <n v="92.307692307692307"/>
    <n v="59"/>
    <n v="100"/>
    <n v="57.20524017467249"/>
    <n v="92.307692307692307"/>
    <n v="62"/>
    <n v="100"/>
    <n v="59.388646288209614"/>
    <n v="92.307692307692307"/>
    <n v="64"/>
    <n v="100"/>
    <n v="61.572052401746724"/>
    <n v="92.307692307692307"/>
    <n v="67"/>
    <n v="100"/>
    <n v="63.755458515283848"/>
    <n v="92.307692307692307"/>
    <n v="69"/>
    <n v="100"/>
    <n v="65.938864628820966"/>
    <n v="92.307692307692307"/>
    <n v="71"/>
    <n v="100"/>
    <n v="68.122270742358083"/>
  </r>
  <r>
    <x v="3"/>
    <x v="0"/>
    <x v="3"/>
    <x v="0"/>
    <x v="0"/>
    <x v="0"/>
    <x v="3"/>
    <x v="1"/>
    <n v="56.25"/>
    <n v="95.3125"/>
    <n v="59"/>
    <n v="100"/>
    <n v="59.375"/>
    <n v="95.3125"/>
    <n v="62"/>
    <n v="100"/>
    <n v="64.0625"/>
    <n v="95.3125"/>
    <n v="67"/>
    <n v="100"/>
    <n v="67.187500000000014"/>
    <n v="95.3125"/>
    <n v="70"/>
    <n v="100"/>
    <n v="68.75"/>
    <n v="95.3125"/>
    <n v="72"/>
    <n v="100"/>
    <n v="71.875"/>
    <n v="95.3125"/>
    <n v="75"/>
    <n v="100"/>
    <n v="73.4375"/>
    <n v="95.3125"/>
    <n v="77"/>
    <n v="100"/>
    <n v="76.5625"/>
  </r>
  <r>
    <x v="3"/>
    <x v="0"/>
    <x v="3"/>
    <x v="0"/>
    <x v="0"/>
    <x v="0"/>
    <x v="3"/>
    <x v="2"/>
    <n v="56.25"/>
    <n v="95.3125"/>
    <n v="59"/>
    <n v="100"/>
    <n v="59.375"/>
    <n v="95.3125"/>
    <n v="62"/>
    <n v="100"/>
    <n v="64.0625"/>
    <n v="95.3125"/>
    <n v="67"/>
    <n v="100"/>
    <n v="67.1875"/>
    <n v="95.3125"/>
    <n v="70"/>
    <n v="100"/>
    <n v="68.750000000000014"/>
    <n v="95.3125"/>
    <n v="72"/>
    <n v="100"/>
    <n v="71.874999999999986"/>
    <n v="95.3125"/>
    <n v="75"/>
    <n v="100"/>
    <n v="73.4375"/>
    <n v="95.3125"/>
    <n v="77"/>
    <n v="100"/>
    <n v="76.5625"/>
  </r>
  <r>
    <x v="3"/>
    <x v="0"/>
    <x v="3"/>
    <x v="0"/>
    <x v="0"/>
    <x v="0"/>
    <x v="3"/>
    <x v="3"/>
    <n v="95.795795795795797"/>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r>
  <r>
    <x v="3"/>
    <x v="0"/>
    <x v="3"/>
    <x v="0"/>
    <x v="0"/>
    <x v="0"/>
    <x v="3"/>
    <x v="4"/>
    <n v="51.578947368421055"/>
    <n v="91.666666666666657"/>
    <n v="56"/>
    <n v="100"/>
    <n v="56.84210526315789"/>
    <n v="91.666666666666657"/>
    <n v="62"/>
    <n v="100"/>
    <n v="63.157894736842103"/>
    <n v="91.666666666666657"/>
    <n v="69"/>
    <n v="100"/>
    <n v="67.368421052631575"/>
    <n v="91.666666666666657"/>
    <n v="73"/>
    <n v="100"/>
    <n v="69.473684210526315"/>
    <n v="91.666666666666657"/>
    <n v="76"/>
    <n v="100"/>
    <n v="71.578947368421055"/>
    <n v="91.666666666666657"/>
    <n v="78"/>
    <n v="100"/>
    <n v="74.73684210526315"/>
    <n v="91.666666666666657"/>
    <n v="82"/>
    <n v="100"/>
    <n v="76.84210526315789"/>
  </r>
  <r>
    <x v="4"/>
    <x v="0"/>
    <x v="4"/>
    <x v="0"/>
    <x v="0"/>
    <x v="0"/>
    <x v="4"/>
    <x v="0"/>
    <n v="17.269076305220885"/>
    <n v="94.252873563218401"/>
    <n v="18"/>
    <n v="100"/>
    <n v="18.875502008032129"/>
    <n v="94.252873563218401"/>
    <n v="20"/>
    <n v="100"/>
    <n v="19.678714859437751"/>
    <n v="94.252873563218401"/>
    <n v="21"/>
    <n v="100"/>
    <n v="24.899598393574294"/>
    <n v="94.252873563218401"/>
    <n v="26"/>
    <n v="100"/>
    <n v="25.702811244979916"/>
    <n v="94.252873563218401"/>
    <n v="27"/>
    <n v="100"/>
    <n v="28.915662650602407"/>
    <n v="94.252873563218401"/>
    <n v="31"/>
    <n v="100"/>
    <n v="30.923694779116467"/>
    <n v="94.252873563218401"/>
    <n v="33"/>
    <n v="100"/>
    <n v="34.939759036144579"/>
  </r>
  <r>
    <x v="4"/>
    <x v="0"/>
    <x v="4"/>
    <x v="0"/>
    <x v="0"/>
    <x v="0"/>
    <x v="4"/>
    <x v="1"/>
    <n v="30.76923076923077"/>
    <n v="96.590909090909093"/>
    <n v="32"/>
    <n v="100"/>
    <n v="32.307692307692307"/>
    <n v="96.590909090909093"/>
    <n v="33"/>
    <n v="100"/>
    <n v="32.307692307692307"/>
    <n v="96.590909090909093"/>
    <n v="33"/>
    <n v="100"/>
    <n v="36.923076923076934"/>
    <n v="96.590909090909093"/>
    <n v="38"/>
    <n v="100"/>
    <n v="38.461538461538467"/>
    <n v="96.590909090909093"/>
    <n v="40"/>
    <n v="100"/>
    <n v="40"/>
    <n v="96.590909090909093"/>
    <n v="41"/>
    <n v="100"/>
    <n v="43.076923076923073"/>
    <n v="96.590909090909093"/>
    <n v="45"/>
    <n v="100"/>
    <n v="46.153846153846153"/>
  </r>
  <r>
    <x v="4"/>
    <x v="0"/>
    <x v="4"/>
    <x v="0"/>
    <x v="0"/>
    <x v="0"/>
    <x v="4"/>
    <x v="2"/>
    <n v="30.769230769230766"/>
    <n v="96.590909090909093"/>
    <n v="32"/>
    <n v="100"/>
    <n v="32.307692307692307"/>
    <n v="96.590909090909093"/>
    <n v="33"/>
    <n v="100"/>
    <n v="32.307692307692307"/>
    <n v="96.590909090909093"/>
    <n v="33"/>
    <n v="100"/>
    <n v="36.923076923076934"/>
    <n v="96.590909090909093"/>
    <n v="38"/>
    <n v="100"/>
    <n v="38.46153846153846"/>
    <n v="96.590909090909093"/>
    <n v="40"/>
    <n v="100"/>
    <n v="40"/>
    <n v="96.590909090909093"/>
    <n v="41"/>
    <n v="100"/>
    <n v="43.076923076923073"/>
    <n v="96.590909090909093"/>
    <n v="45"/>
    <n v="100"/>
    <n v="46.153846153846153"/>
  </r>
  <r>
    <x v="4"/>
    <x v="0"/>
    <x v="4"/>
    <x v="0"/>
    <x v="0"/>
    <x v="0"/>
    <x v="4"/>
    <x v="3"/>
    <n v="95.795795795795797"/>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n v="97.941888619854723"/>
    <n v="98"/>
    <n v="100"/>
    <n v="95.870870870870874"/>
  </r>
  <r>
    <x v="4"/>
    <x v="0"/>
    <x v="4"/>
    <x v="0"/>
    <x v="0"/>
    <x v="0"/>
    <x v="4"/>
    <x v="4"/>
    <n v="21.333333333333329"/>
    <n v="92.079207920792086"/>
    <n v="23"/>
    <n v="100"/>
    <n v="23.333333333333332"/>
    <n v="92.079207920792086"/>
    <n v="25"/>
    <n v="100"/>
    <n v="23.999999999999996"/>
    <n v="92.079207920792086"/>
    <n v="26"/>
    <n v="100"/>
    <n v="30"/>
    <n v="92.079207920792086"/>
    <n v="33"/>
    <n v="100"/>
    <n v="30.666666666666664"/>
    <n v="92.079207920792086"/>
    <n v="33"/>
    <n v="100"/>
    <n v="34.666666666666664"/>
    <n v="92.079207920792086"/>
    <n v="38"/>
    <n v="100"/>
    <n v="36.666666666666664"/>
    <n v="92.079207920792086"/>
    <n v="40"/>
    <n v="100"/>
    <n v="40.666666666666664"/>
  </r>
</pivotCacheRecords>
</file>

<file path=xl/pivotCache/pivotCacheRecords3.xml><?xml version="1.0" encoding="utf-8"?>
<pivotCacheRecords xmlns="http://schemas.openxmlformats.org/spreadsheetml/2006/main" xmlns:r="http://schemas.openxmlformats.org/officeDocument/2006/relationships" count="14">
  <r>
    <s v="CSXT"/>
    <m/>
    <s v="          "/>
    <s v="GA"/>
    <n v="13"/>
    <n v="121"/>
    <n v="13121"/>
    <s v="BOLTON"/>
    <n v="-84.442766499805202"/>
    <n v="33.800637750126697"/>
    <n v="3.9829205649577064"/>
    <n v="9.1580351439353755"/>
    <n v="9.6434110065639498"/>
    <n v="134.71969027348578"/>
    <n v="16.782423428127167"/>
    <n v="3.8634329480089749"/>
    <n v="1.1342737868921406"/>
    <n v="5.0257958818596397E-2"/>
    <n v="61219.773953660682"/>
    <x v="0"/>
    <x v="0"/>
  </r>
  <r>
    <s v="CSXT"/>
    <m/>
    <s v="          "/>
    <s v="GA"/>
    <n v="13"/>
    <n v="121"/>
    <n v="13121"/>
    <s v="HOWELLS"/>
    <n v="-84.428003375006099"/>
    <n v="33.796670062573298"/>
    <n v="4.9392193826920137"/>
    <n v="11.356878439472613"/>
    <n v="11.958792996764661"/>
    <n v="167.0658740431424"/>
    <n v="20.811881566016233"/>
    <n v="4.7910428012112529"/>
    <n v="1.4066128063883747"/>
    <n v="6.2324889558520315E-2"/>
    <n v="75918.635379351443"/>
    <x v="0"/>
    <x v="0"/>
  </r>
  <r>
    <s v="CSXT"/>
    <m/>
    <s v="          "/>
    <s v="GA"/>
    <n v="13"/>
    <n v="15"/>
    <n v="13015"/>
    <s v="JUNTA"/>
    <n v="-84.809737833165002"/>
    <n v="34.180050916728298"/>
    <n v="1.519020541155869"/>
    <n v="3.4927243145791689"/>
    <n v="3.6778387032518647"/>
    <n v="51.379879032499481"/>
    <n v="6.4005408849953724"/>
    <n v="1.473449924921193"/>
    <n v="0.43259340814950753"/>
    <n v="1.9167560727594967E-2"/>
    <n v="23348.217129586945"/>
    <x v="1"/>
    <x v="1"/>
  </r>
  <r>
    <s v="CSXT"/>
    <m/>
    <s v="          "/>
    <s v="GA"/>
    <n v="13"/>
    <n v="121"/>
    <n v="13121"/>
    <s v="TILFORD"/>
    <n v="-84.432378900086107"/>
    <n v="33.7890359998378"/>
    <n v="4.3661350222664232"/>
    <n v="10.039170333668846"/>
    <n v="10.571246361353294"/>
    <n v="147.68166934260648"/>
    <n v="18.397134839376001"/>
    <n v="4.2351509715984301"/>
    <n v="1.2434072999999999"/>
    <n v="5.5093499999999997E-2"/>
    <n v="67110"/>
    <x v="0"/>
    <x v="0"/>
  </r>
  <r>
    <s v="CSXT"/>
    <m/>
    <s v="          "/>
    <s v="GA"/>
    <n v="13"/>
    <n v="67"/>
    <n v="13067"/>
    <s v="HOWELLS"/>
    <n v="-84.462804875126906"/>
    <n v="33.828986499967399"/>
    <n v="1.2037488882432741"/>
    <n v="2.7678118213040737"/>
    <n v="2.9145058478331896"/>
    <n v="40.71602100678821"/>
    <n v="5.0721130924313256"/>
    <n v="1.1676364215959758"/>
    <n v="0.34280894827471942"/>
    <n v="1.5189346879154766E-2"/>
    <n v="18502.31096336367"/>
    <x v="2"/>
    <x v="2"/>
  </r>
  <r>
    <s v="CSXT"/>
    <m/>
    <s v="          "/>
    <s v="GA"/>
    <n v="13"/>
    <n v="89"/>
    <n v="13089"/>
    <s v="HULSEY"/>
    <n v="-84.329599250148902"/>
    <n v="33.7613809999607"/>
    <n v="1.6995724947963839"/>
    <n v="3.9078722216938022"/>
    <n v="4.1149894494435735"/>
    <n v="57.486931100453837"/>
    <n v="7.1613141134222564"/>
    <n v="1.6485853199524922"/>
    <n v="0.48401179444332892"/>
    <n v="2.1445831785902772E-2"/>
    <n v="26123.404233746907"/>
    <x v="3"/>
    <x v="3"/>
  </r>
  <r>
    <s v="CSXT"/>
    <m/>
    <s v="          "/>
    <s v="GA"/>
    <n v="13"/>
    <n v="121"/>
    <n v="13121"/>
    <s v="HULSEY"/>
    <n v="-84.357338375104206"/>
    <n v="33.754143500209999"/>
    <n v="0.86392417368759333"/>
    <n v="1.9864438206314874"/>
    <n v="2.0917253431249563"/>
    <n v="29.221671685587729"/>
    <n v="3.6402285850694662"/>
    <n v="0.83800644847696548"/>
    <n v="0.24603215858679706"/>
    <n v="1.0901313454651347E-2"/>
    <n v="13279.010154403913"/>
    <x v="0"/>
    <x v="0"/>
  </r>
  <r>
    <s v="CSXT"/>
    <m/>
    <s v="          "/>
    <s v="GA"/>
    <n v="13"/>
    <n v="15"/>
    <n v="13015"/>
    <s v="NORTH"/>
    <n v="-84.802596333193094"/>
    <n v="34.174091166522302"/>
    <n v="0.46038232195500051"/>
    <n v="1.058569312480184"/>
    <n v="1.1146734860416336"/>
    <n v="15.572131758501309"/>
    <n v="1.9398657191033457"/>
    <n v="0.44657085229635046"/>
    <n v="0.13110971992172787"/>
    <n v="5.8092737227035058E-3"/>
    <n v="7076.3403946133812"/>
    <x v="1"/>
    <x v="1"/>
  </r>
  <r>
    <s v="NS"/>
    <s v="CSXT"/>
    <s v="          "/>
    <s v="GA"/>
    <n v="13"/>
    <n v="121"/>
    <n v="13121"/>
    <s v="HOWELLS"/>
    <n v="-84.422952999956905"/>
    <n v="33.785531000057297"/>
    <n v="0.30208824159569364"/>
    <n v="0.69459952514327372"/>
    <n v="0.73141329997586724"/>
    <n v="10.217937736718568"/>
    <n v="1.272878205938095"/>
    <n v="0.29302559434782277"/>
    <n v="8.6030029517792761E-2"/>
    <n v="3.8118607082639091E-3"/>
    <n v="4643.2695713939202"/>
    <x v="0"/>
    <x v="0"/>
  </r>
  <r>
    <s v="NS"/>
    <s v="CSXT"/>
    <s v="          "/>
    <s v="GA"/>
    <n v="13"/>
    <n v="121"/>
    <n v="13121"/>
    <s v=" INDUSTRY             "/>
    <n v="-84.435703000206203"/>
    <n v="33.689308250198501"/>
    <n v="0.30921052841076835"/>
    <n v="0.71097598856850752"/>
    <n v="0.74865771596263841"/>
    <n v="10.458844442769328"/>
    <n v="1.3028886545919762"/>
    <n v="0.29993421255844527"/>
    <n v="8.8058345951754186E-2"/>
    <n v="3.9017323468287261E-3"/>
    <n v="4752.7432055628306"/>
    <x v="0"/>
    <x v="0"/>
  </r>
  <r>
    <s v="NS"/>
    <m/>
    <s v="          "/>
    <s v="GA"/>
    <n v="13"/>
    <n v="121"/>
    <n v="13121"/>
    <s v="INMANN"/>
    <n v="-84.449314750116301"/>
    <n v="33.795839750097301"/>
    <n v="7.4237093374697212"/>
    <n v="17.040787342828224"/>
    <n v="17.943949071998119"/>
    <n v="236.41221137670556"/>
    <n v="30.875882017203615"/>
    <n v="7.2009980573456298"/>
    <n v="2.0868084856322047"/>
    <n v="9.2463333055208749E-2"/>
    <n v="112630.60581257426"/>
    <x v="0"/>
    <x v="0"/>
  </r>
  <r>
    <s v="NS"/>
    <m/>
    <s v="          "/>
    <s v="GA"/>
    <n v="13"/>
    <n v="89"/>
    <n v="13089"/>
    <s v="DORAVILLE"/>
    <n v="-84.287341500367404"/>
    <n v="33.899095000015897"/>
    <n v="1.1365305639826875"/>
    <n v="2.6088542491420781"/>
    <n v="2.7471235243466081"/>
    <n v="36.193456897915269"/>
    <n v="4.7269339365643592"/>
    <n v="1.1024346470632067"/>
    <n v="0.31947932189756223"/>
    <n v="1.4155646360579791E-2"/>
    <n v="17243.148960558137"/>
    <x v="3"/>
    <x v="3"/>
  </r>
  <r>
    <s v="NS"/>
    <m/>
    <s v="          "/>
    <s v="GA"/>
    <n v="13"/>
    <n v="121"/>
    <n v="13121"/>
    <s v="HOWELLS"/>
    <n v="-84.419311333445194"/>
    <n v="33.785506000104"/>
    <n v="0.7378517817033251"/>
    <n v="1.6937052261826326"/>
    <n v="1.7834716031703122"/>
    <n v="23.497306191702279"/>
    <n v="3.0687926375388295"/>
    <n v="0.71571622825222536"/>
    <n v="0.20741051261607532"/>
    <n v="9.1900466378263563E-3"/>
    <n v="11194.49717052877"/>
    <x v="0"/>
    <x v="0"/>
  </r>
  <r>
    <s v="NS"/>
    <s v="CSXT"/>
    <s v="          "/>
    <s v=" GA      "/>
    <n v="13"/>
    <n v="121"/>
    <n v="13121"/>
    <s v=" INDUSTRY             "/>
    <n v="-84.435703000206203"/>
    <n v="33.689308250198501"/>
    <n v="0.78975912049306229"/>
    <n v="1.8128561629499838"/>
    <n v="1.9089375395863328"/>
    <n v="25.150324675066578"/>
    <n v="3.284679978414327"/>
    <n v="0.76606634687827047"/>
    <n v="0.22200169205601941"/>
    <n v="9.8365597670918483E-3"/>
    <n v="11982.021943959524"/>
    <x v="0"/>
    <x v="0"/>
  </r>
</pivotCacheRecords>
</file>

<file path=xl/pivotCache/pivotCacheRecords4.xml><?xml version="1.0" encoding="utf-8"?>
<pivotCacheRecords xmlns="http://schemas.openxmlformats.org/spreadsheetml/2006/main" xmlns:r="http://schemas.openxmlformats.org/officeDocument/2006/relationships" count="99">
  <r>
    <s v="13013"/>
    <s v="Barrow"/>
    <x v="0"/>
    <n v="35.162500000000001"/>
    <n v="1.703846"/>
    <n v="0.19750000000000001"/>
    <s v="13013_2275001000"/>
    <s v="13_2275001000"/>
    <n v="1"/>
    <n v="35.162500000000001"/>
    <n v="1.703846"/>
    <n v="0.19750000000000001"/>
    <n v="1"/>
    <n v="35.162500000000001"/>
    <n v="1.703846"/>
    <n v="0.19750000000000001"/>
    <n v="262"/>
    <n v="2.717391304347826E-3"/>
    <n v="9.555027173913043E-2"/>
    <n v="4.6300163043478263E-3"/>
    <n v="5.3668478260869568E-4"/>
    <n v="9.555027173913043E-2"/>
    <n v="4.6300163043478263E-3"/>
    <n v="5.3668478260869568E-4"/>
    <n v="9.555027173913043E-2"/>
    <n v="4.6300163043478263E-3"/>
    <n v="5.3668478260869568E-4"/>
  </r>
  <r>
    <s v="13013"/>
    <s v="Barrow"/>
    <x v="1"/>
    <n v="45.926962000000003"/>
    <n v="0.57522963999999999"/>
    <n v="0.24848128"/>
    <s v="13013_2275050011"/>
    <s v="13_2275050011"/>
    <n v="0.89202370086279448"/>
    <n v="40.967938612624934"/>
    <n v="0.51311847231877294"/>
    <n v="0.22165119098072428"/>
    <n v="0.91311745820169576"/>
    <n v="41.936710804365873"/>
    <n v="0.52525222675907646"/>
    <n v="0.22689259480430385"/>
    <n v="262"/>
    <n v="2.717391304347826E-3"/>
    <n v="0.12480152717391305"/>
    <n v="1.5631240217391304E-3"/>
    <n v="6.7522086956521739E-4"/>
    <n v="0.11132592014300254"/>
    <n v="1.3943436747792743E-3"/>
    <n v="6.0231301896935944E-4"/>
    <n v="0.11395845327273335"/>
    <n v="1.4273158335844469E-3"/>
    <n v="6.1655596414213003E-4"/>
  </r>
  <r>
    <s v="13013"/>
    <s v="Barrow"/>
    <x v="2"/>
    <n v="15.838438999999999"/>
    <n v="0.90322379999999991"/>
    <n v="0.53540959999999993"/>
    <s v="13013_2275050012"/>
    <s v="13_2275050012"/>
    <n v="0.89202370086279448"/>
    <n v="14.128262972669617"/>
    <n v="0.80569703678335647"/>
    <n v="0.47759805286946838"/>
    <n v="0.91311745820169576"/>
    <n v="14.462355161562607"/>
    <n v="0.8247494204432767"/>
    <n v="0.48889185304878657"/>
    <n v="262"/>
    <n v="2.717391304347826E-3"/>
    <n v="4.3039236413043476E-2"/>
    <n v="2.4544124999999997E-3"/>
    <n v="1.4549173913043477E-3"/>
    <n v="3.8392018947471782E-2"/>
    <n v="2.1893941216939035E-3"/>
    <n v="1.2978207958409466E-3"/>
    <n v="3.929987815642013E-2"/>
    <n v="2.2411669033784694E-3"/>
    <n v="1.3285104702412678E-3"/>
  </r>
  <r>
    <s v="13015"/>
    <s v="Bartow"/>
    <x v="1"/>
    <n v="123.66489299999999"/>
    <n v="1.5488930519999999"/>
    <n v="0.6690727099999999"/>
    <s v="13015_2275050011"/>
    <s v="13_2275050011"/>
    <n v="0.89202370086279448"/>
    <n v="110.31201552066148"/>
    <n v="1.3816493124857088"/>
    <n v="0.59682871492049916"/>
    <n v="0.91311745820169576"/>
    <n v="112.92057276494467"/>
    <n v="1.4143212866685069"/>
    <n v="0.61094197230732017"/>
    <n v="262"/>
    <n v="2.717391304347826E-3"/>
    <n v="0.33604590489130431"/>
    <n v="4.2089485108695651E-3"/>
    <n v="1.8181323641304344E-3"/>
    <n v="0.29976091174092789"/>
    <n v="3.7544818274068172E-3"/>
    <n v="1.621817160110052E-3"/>
    <n v="0.30684938251343657"/>
    <n v="3.8432643659470295E-3"/>
    <n v="1.660168403009022E-3"/>
  </r>
  <r>
    <s v="13015"/>
    <s v="Bartow"/>
    <x v="3"/>
    <n v="3.4711599999999998"/>
    <n v="0.96707799999999999"/>
    <n v="0.74531499999999995"/>
    <s v="13015_2275060012"/>
    <s v="13_2275060012"/>
    <n v="1.069136758715016"/>
    <n v="3.7111447513812146"/>
    <n v="1.0339386383446003"/>
    <n v="0.79684366332168211"/>
    <n v="1.2142350393764754"/>
    <n v="4.2148040992820457"/>
    <n v="1.174259993410123"/>
    <n v="0.90498758837287763"/>
    <n v="246"/>
    <n v="2.8312939338713877E-3"/>
    <n v="9.8278742514970058E-3"/>
    <n v="2.7380820749804738E-3"/>
    <n v="2.110205838323353E-3"/>
    <n v="1.0507341622304272E-2"/>
    <n v="2.9273841947403093E-3"/>
    <n v="2.256098630206533E-3"/>
    <n v="1.1933349278753514E-2"/>
    <n v="3.324675196129937E-3"/>
    <n v="2.5622858691890247E-3"/>
  </r>
  <r>
    <s v="13015"/>
    <s v="Bartow"/>
    <x v="2"/>
    <n v="41.480400000000003"/>
    <n v="2.3655200000000001"/>
    <n v="1.40222"/>
    <s v="13015_2275050012"/>
    <s v="13_2275050012"/>
    <n v="0.89202370086279448"/>
    <n v="37.001499921269065"/>
    <n v="2.1100999048649576"/>
    <n v="1.2508134738238277"/>
    <n v="0.91311745820169576"/>
    <n v="37.876477413189626"/>
    <n v="2.1599976097252753"/>
    <n v="1.2803915622395818"/>
    <n v="262"/>
    <n v="2.717391304347826E-3"/>
    <n v="0.11271847826086957"/>
    <n v="6.4280434782608697E-3"/>
    <n v="3.8103804347826087E-3"/>
    <n v="0.10054755413388333"/>
    <n v="5.7339671327852103E-3"/>
    <n v="3.3989496571299664E-3"/>
    <n v="0.10292521036192832"/>
    <n v="5.8695587220795519E-3"/>
    <n v="3.479324897390168E-3"/>
  </r>
  <r>
    <s v="13015"/>
    <s v="Bartow"/>
    <x v="0"/>
    <n v="10.5488"/>
    <n v="0.511154"/>
    <n v="5.9249999999999997E-2"/>
    <s v="13015_2275001000"/>
    <s v="13_2275001000"/>
    <n v="1"/>
    <n v="10.5488"/>
    <n v="0.511154"/>
    <n v="5.9249999999999997E-2"/>
    <n v="1"/>
    <n v="10.5488"/>
    <n v="0.511154"/>
    <n v="5.9249999999999997E-2"/>
    <n v="262"/>
    <n v="2.717391304347826E-3"/>
    <n v="2.8665217391304346E-2"/>
    <n v="1.3890054347826086E-3"/>
    <n v="1.6100543478260869E-4"/>
    <n v="2.8665217391304346E-2"/>
    <n v="1.3890054347826086E-3"/>
    <n v="1.6100543478260869E-4"/>
    <n v="2.8665217391304346E-2"/>
    <n v="1.3890054347826086E-3"/>
    <n v="1.6100543478260869E-4"/>
  </r>
  <r>
    <s v="13015"/>
    <s v="Bartow"/>
    <x v="4"/>
    <n v="7.2723800000000001"/>
    <n v="4.3866599999999999E-2"/>
    <n v="4.0847399999999999E-2"/>
    <s v="13015_2275060011"/>
    <s v="13_2275060011"/>
    <n v="1.069136758715016"/>
    <n v="7.7751687813439085"/>
    <n v="4.6899394539848122E-2"/>
    <n v="4.3671456837935746E-2"/>
    <n v="1.2142350393764754"/>
    <n v="8.8303786156606918"/>
    <n v="5.3264362778312091E-2"/>
    <n v="4.9598344347426639E-2"/>
    <n v="246"/>
    <n v="2.8312939338713877E-3"/>
    <n v="2.0590245378807603E-2"/>
    <n v="1.2419923847956262E-4"/>
    <n v="1.1565099583441812E-4"/>
    <n v="2.2013788205445198E-2"/>
    <n v="1.3278597126291288E-4"/>
    <n v="1.2364673082857362E-4"/>
    <n v="2.500139740830774E-2"/>
    <n v="1.5080706722575996E-4"/>
    <n v="1.4042749148093328E-4"/>
  </r>
  <r>
    <s v="13045"/>
    <s v="Carroll"/>
    <x v="3"/>
    <n v="0.34711599999999998"/>
    <n v="9.6707799999999997E-2"/>
    <n v="7.4531500000000001E-2"/>
    <s v="13045_2275060012"/>
    <s v="13_2275060012"/>
    <n v="1.069136758715016"/>
    <n v="0.37111447513812146"/>
    <n v="0.10339386383446002"/>
    <n v="7.9684366332168216E-2"/>
    <n v="1.2142350393764754"/>
    <n v="0.42148040992820462"/>
    <n v="0.1174259993410123"/>
    <n v="9.0498758837287779E-2"/>
    <n v="246"/>
    <n v="2.8312939338713877E-3"/>
    <n v="9.8278742514970054E-4"/>
    <n v="2.738082074980474E-4"/>
    <n v="2.1102058383233534E-4"/>
    <n v="1.0507341622304272E-3"/>
    <n v="2.9273841947403088E-4"/>
    <n v="2.256098630206533E-4"/>
    <n v="1.1933349278753515E-3"/>
    <n v="3.3246751961299372E-4"/>
    <n v="2.5622858691890253E-4"/>
  </r>
  <r>
    <s v="13045"/>
    <s v="Carroll"/>
    <x v="0"/>
    <n v="3.5162499999999999"/>
    <n v="0.1703846"/>
    <n v="1.975E-2"/>
    <s v="13045_2275001000"/>
    <s v="13_2275001000"/>
    <n v="1"/>
    <n v="3.5162499999999999"/>
    <n v="0.1703846"/>
    <n v="1.975E-2"/>
    <n v="1"/>
    <n v="3.5162499999999999"/>
    <n v="0.1703846"/>
    <n v="1.975E-2"/>
    <n v="262"/>
    <n v="2.717391304347826E-3"/>
    <n v="9.5550271739130426E-3"/>
    <n v="4.6300163043478261E-4"/>
    <n v="5.3668478260869562E-5"/>
    <n v="9.5550271739130426E-3"/>
    <n v="4.6300163043478261E-4"/>
    <n v="5.3668478260869562E-5"/>
    <n v="9.5550271739130426E-3"/>
    <n v="4.6300163043478261E-4"/>
    <n v="5.3668478260869562E-5"/>
  </r>
  <r>
    <s v="13045"/>
    <s v="Carroll"/>
    <x v="1"/>
    <n v="78.257116999999994"/>
    <n v="0.98016125200000004"/>
    <n v="0.42339810999999999"/>
    <s v="13045_2275050011"/>
    <s v="13_2275050011"/>
    <n v="0.89202370086279448"/>
    <n v="69.8072031251927"/>
    <n v="0.87432706745135014"/>
    <n v="0.37768114902051253"/>
    <n v="0.91311745820169576"/>
    <n v="71.457939761232709"/>
    <n v="0.89500235105403181"/>
    <n v="0.38661220601060198"/>
    <n v="262"/>
    <n v="2.717391304347826E-3"/>
    <n v="0.21265520923913042"/>
    <n v="2.6634816630434783E-3"/>
    <n v="1.1505383423913043E-3"/>
    <n v="0.18969348675324102"/>
    <n v="2.3758887702482342E-3"/>
    <n v="1.0263074701644362E-3"/>
    <n v="0.19417918413378452"/>
    <n v="2.4320716061250864E-3"/>
    <n v="1.0505766467679401E-3"/>
  </r>
  <r>
    <s v="13045"/>
    <s v="Carroll"/>
    <x v="2"/>
    <n v="22.817639"/>
    <n v="1.3012337999999999"/>
    <n v="0.77133859999999999"/>
    <s v="13045_2275050012"/>
    <s v="13_2275050012"/>
    <n v="0.89202370086279448"/>
    <n v="20.353874785731232"/>
    <n v="1.1607313899637572"/>
    <n v="0.68805231259032662"/>
    <n v="0.91311745820169576"/>
    <n v="20.835184525843882"/>
    <n v="1.1881792999821337"/>
    <n v="0.70432274184485455"/>
    <n v="262"/>
    <n v="2.717391304347826E-3"/>
    <n v="6.2004453804347825E-2"/>
    <n v="3.5359614130434777E-3"/>
    <n v="2.096028804347826E-3"/>
    <n v="5.5309442352530519E-2"/>
    <n v="3.1541613857710795E-3"/>
    <n v="1.8697073711693658E-3"/>
    <n v="5.6617349255010545E-2"/>
    <n v="3.228748097777537E-3"/>
    <n v="1.9139204941436264E-3"/>
  </r>
  <r>
    <s v="13045"/>
    <s v="Carroll"/>
    <x v="4"/>
    <n v="0.81225400000000003"/>
    <n v="4.8994599999999996E-3"/>
    <n v="4.5622500000000003E-3"/>
    <s v="13045_2275060011"/>
    <s v="13_2275060011"/>
    <n v="1.069136758715016"/>
    <n v="0.86841060881330667"/>
    <n v="5.2381927838538716E-3"/>
    <n v="4.8776691774475821E-3"/>
    <n v="1.2142350393764754"/>
    <n v="0.98626726767369965"/>
    <n v="5.9490960060234657E-3"/>
    <n v="5.539643808395325E-3"/>
    <n v="246"/>
    <n v="2.8312939338713877E-3"/>
    <n v="2.2997298229627703E-3"/>
    <n v="1.3871811377245508E-5"/>
    <n v="1.2917070749804739E-5"/>
    <n v="2.458725688842674E-3"/>
    <n v="1.4830863453374344E-5"/>
    <n v="1.381011515353878E-5"/>
    <n v="2.7924125321404539E-3"/>
    <n v="1.6843639433872738E-5"/>
    <n v="1.5684359910517877E-5"/>
  </r>
  <r>
    <s v="13057"/>
    <s v="Cherokee"/>
    <x v="1"/>
    <n v="40.222096000000001"/>
    <n v="0.50377839999999996"/>
    <n v="0.21761614000000001"/>
    <s v="13057_2275050011"/>
    <s v="13_2275050011"/>
    <n v="0.89202370086279448"/>
    <n v="35.879062930378602"/>
    <n v="0.44938227278273718"/>
    <n v="0.19411875457027603"/>
    <n v="0.91311745820169576"/>
    <n v="36.727498063064594"/>
    <n v="0.46000885210491715"/>
    <n v="0.19870909662046438"/>
    <n v="262"/>
    <n v="2.717391304347826E-3"/>
    <n v="0.10929917391304347"/>
    <n v="1.3689630434782607E-3"/>
    <n v="5.9134820652173917E-4"/>
    <n v="9.7497453615159241E-2"/>
    <n v="1.2211474803878728E-3"/>
    <n v="5.2749661568009785E-4"/>
    <n v="9.9802983867023354E-2"/>
    <n v="1.2500240546329271E-3"/>
    <n v="5.3997037125126191E-4"/>
  </r>
  <r>
    <s v="13057"/>
    <s v="Cherokee"/>
    <x v="2"/>
    <n v="13.804316999999999"/>
    <n v="0.78722039999999993"/>
    <n v="0.4666458"/>
    <s v="13057_2275050012"/>
    <s v="13_2275050012"/>
    <n v="0.89202370086279448"/>
    <n v="12.313777938223188"/>
    <n v="0.7022192546026893"/>
    <n v="0.41625911350807943"/>
    <n v="0.91311745820169576"/>
    <n v="12.604962851250457"/>
    <n v="0.71882469069252219"/>
    <n v="0.4261024267764969"/>
    <n v="262"/>
    <n v="2.717391304347826E-3"/>
    <n v="3.7511730978260868E-2"/>
    <n v="2.1391858695652172E-3"/>
    <n v="1.2680592391304348E-3"/>
    <n v="3.3461353092997789E-2"/>
    <n v="1.9082044962029599E-3"/>
    <n v="1.1311388954023897E-3"/>
    <n v="3.4252616443615373E-2"/>
    <n v="1.9533279638383754E-3"/>
    <n v="1.157887029283959E-3"/>
  </r>
  <r>
    <s v="13063"/>
    <s v="Clayton"/>
    <x v="5"/>
    <n v="6451.6110000000008"/>
    <n v="199.81650000000002"/>
    <n v="435.87079999999997"/>
    <s v="13063_2265008005"/>
    <s v="13_2265008005"/>
    <n v="1.245293488482746"/>
    <n v="8034.1491685236588"/>
    <n v="248.83018634141266"/>
    <n v="542.78706905976526"/>
    <n v="1.4913439212300659"/>
    <n v="9621.5708469910278"/>
    <n v="297.9951226364675"/>
    <n v="650.03326802168579"/>
    <n v="22"/>
    <n v="3.7425149700598802E-3"/>
    <n v="24.145250748502995"/>
    <n v="0.74781624251497014"/>
    <n v="1.631252994011976"/>
    <n v="30.067923534893932"/>
    <n v="0.93125069738552646"/>
    <n v="2.0313887315110977"/>
    <n v="36.008872930355643"/>
    <n v="1.1152512074718095"/>
    <n v="2.4327592366081054"/>
  </r>
  <r>
    <s v="13063"/>
    <s v="Clayton"/>
    <x v="6"/>
    <n v="86.441800000000001"/>
    <n v="2.9662799999999998"/>
    <n v="9.4064399999999999"/>
    <s v="13063_2267008005"/>
    <s v="13_2267008005"/>
    <n v="1.245293488482746"/>
    <n v="107.64541067272783"/>
    <n v="3.6938891690165998"/>
    <n v="11.713778481803642"/>
    <n v="1.4913439212300659"/>
    <n v="128.9144529701851"/>
    <n v="4.4237436466663196"/>
    <n v="14.02823711441534"/>
    <n v="262"/>
    <n v="2.717391304347826E-3"/>
    <n v="0.2348961956521739"/>
    <n v="8.0605434782608683E-3"/>
    <n v="2.5560978260869564E-2"/>
    <n v="0.2925147029150213"/>
    <n v="1.0037742307110326E-2"/>
    <n v="3.1830919787509897E-2"/>
    <n v="0.35031101350593774"/>
    <n v="1.2021042518114998E-2"/>
    <n v="3.8120209550041681E-2"/>
  </r>
  <r>
    <s v="13063"/>
    <s v="Clayton"/>
    <x v="7"/>
    <n v="68.357799999999997"/>
    <n v="2.34572"/>
    <n v="7.4385599999999998"/>
    <s v="13063_2268008005"/>
    <s v="13_2268008005"/>
    <n v="1.245293488482746"/>
    <n v="85.125523227005857"/>
    <n v="2.9211098418037471"/>
    <n v="9.2631903316882145"/>
    <n v="1.4913439212300659"/>
    <n v="101.94498949866059"/>
    <n v="3.4982752629077902"/>
    <n v="11.093451238705118"/>
    <n v="262"/>
    <n v="2.717391304347826E-3"/>
    <n v="0.1857548913043478"/>
    <n v="6.3742391304347822E-3"/>
    <n v="2.0213478260869566E-2"/>
    <n v="0.23131935659512459"/>
    <n v="7.9377984831623567E-3"/>
    <n v="2.5171712857848409E-2"/>
    <n v="0.27702442798549071"/>
    <n v="9.5061827796407341E-3"/>
    <n v="3.0145247931263906E-2"/>
  </r>
  <r>
    <s v="13063"/>
    <s v="Clayton"/>
    <x v="8"/>
    <n v="4232.1570000000002"/>
    <n v="159.08199999999999"/>
    <n v="595.80600000000004"/>
    <s v="13063_2270008005"/>
    <s v="13_2270008005"/>
    <n v="1.245293488482746"/>
    <n v="5270.2775543366733"/>
    <n v="198.10377873481218"/>
    <n v="741.95333219895099"/>
    <n v="1.4913439212300659"/>
    <n v="6311.6016156412725"/>
    <n v="237.24597367712133"/>
    <n v="888.55165633240074"/>
    <n v="21"/>
    <n v="3.7537537537537537E-3"/>
    <n v="15.886475225225226"/>
    <n v="0.59715465465465467"/>
    <n v="2.236509009009009"/>
    <n v="19.783324152915441"/>
    <n v="0.74363280305860424"/>
    <n v="2.7851101058519183"/>
    <n v="23.692198256911684"/>
    <n v="0.89056296425345838"/>
    <n v="3.3354041153618645"/>
  </r>
  <r>
    <s v="13063"/>
    <s v="Clayton"/>
    <x v="0"/>
    <n v="14.136053499999999"/>
    <n v="7.8706312700000005"/>
    <n v="0.27268979999999998"/>
    <s v="13063_2275001000"/>
    <s v="13_2275001000"/>
    <n v="1"/>
    <n v="14.136053499999999"/>
    <n v="7.8706312700000005"/>
    <n v="0.27268979999999998"/>
    <n v="1"/>
    <n v="14.136053499999999"/>
    <n v="7.8706312700000005"/>
    <n v="0.27268979999999998"/>
    <n v="262"/>
    <n v="2.717391304347826E-3"/>
    <n v="3.841318885869565E-2"/>
    <n v="2.1387584972826088E-2"/>
    <n v="7.4100489130434779E-4"/>
    <n v="3.841318885869565E-2"/>
    <n v="2.1387584972826088E-2"/>
    <n v="7.4100489130434779E-4"/>
    <n v="3.841318885869565E-2"/>
    <n v="2.1387584972826088E-2"/>
    <n v="7.4100489130434779E-4"/>
  </r>
  <r>
    <s v="13063"/>
    <s v="Clayton"/>
    <x v="9"/>
    <n v="7980.9643884399993"/>
    <n v="1115.7652278099999"/>
    <n v="8132.1207444099973"/>
    <s v="13063_2275020000"/>
    <s v="13_2275020000"/>
    <n v="1.245293488482746"/>
    <n v="9938.6429847370127"/>
    <n v="1389.4551728672607"/>
    <n v="10126.877010569231"/>
    <n v="1.4913439212300659"/>
    <n v="11902.362726253623"/>
    <n v="1663.9896900143231"/>
    <n v="12127.788838884768"/>
    <n v="246"/>
    <n v="2.8312939338713877E-3"/>
    <n v="22.596456059433738"/>
    <n v="3.1590593211230797"/>
    <n v="23.024424133157698"/>
    <n v="28.139219593599329"/>
    <n v="3.9339560023252953"/>
    <n v="28.672165449086275"/>
    <n v="33.699087385578792"/>
    <n v="4.7112439153620835"/>
    <n v="34.337334970807561"/>
  </r>
  <r>
    <s v="13063"/>
    <s v="Clayton"/>
    <x v="1"/>
    <n v="88.182642000000001"/>
    <n v="1.8411665199999998"/>
    <n v="0.1680712"/>
    <s v="13063_2275050011"/>
    <s v="13_2275050011"/>
    <n v="0.89202370086279448"/>
    <n v="78.661006668698903"/>
    <n v="1.6423641730750722"/>
    <n v="0.1499234938324509"/>
    <n v="0.91311745820169576"/>
    <n v="80.521109920550103"/>
    <n v="1.6812012928684614"/>
    <n v="0.15346874694090884"/>
    <n v="262"/>
    <n v="2.717391304347826E-3"/>
    <n v="0.23962674456521738"/>
    <n v="5.0031698913043472E-3"/>
    <n v="4.5671521739130435E-4"/>
    <n v="0.21375273551276874"/>
    <n v="4.4629461224866092E-3"/>
    <n v="4.07400798457747E-4"/>
    <n v="0.21880736391453831"/>
    <n v="4.5684817740990801E-3"/>
    <n v="4.1703463842638272E-4"/>
  </r>
  <r>
    <s v="13063"/>
    <s v="Clayton"/>
    <x v="2"/>
    <n v="91.426968000000002"/>
    <n v="44.638721600000004"/>
    <n v="7.1345071999999998"/>
    <s v="13063_2275050012"/>
    <s v="13_2275050012"/>
    <n v="0.89202370086279448"/>
    <n v="81.555022354024288"/>
    <n v="39.818797643415969"/>
    <n v="6.3641495163762531"/>
    <n v="0.91311745820169576"/>
    <n v="83.483560631247784"/>
    <n v="40.760396004765134"/>
    <n v="6.5146430799856976"/>
    <n v="262"/>
    <n v="2.717391304347826E-3"/>
    <n v="0.24844284782608694"/>
    <n v="0.12130087391304349"/>
    <n v="1.9387247826086956E-2"/>
    <n v="0.22161690857071817"/>
    <n v="0.10820325446580425"/>
    <n v="1.7293884555370252E-2"/>
    <n v="0.22685750171534724"/>
    <n v="0.11076194566512264"/>
    <n v="1.7702834456482873E-2"/>
  </r>
  <r>
    <s v="13063"/>
    <s v="Clayton"/>
    <x v="4"/>
    <n v="30.3978"/>
    <n v="0.18335760000000001"/>
    <n v="0.170738"/>
    <s v="13063_2275060011"/>
    <s v="13_2275060011"/>
    <n v="1.069136758715016"/>
    <n v="32.499405364067314"/>
    <n v="0.19603435014976442"/>
    <n v="0.18254227190948441"/>
    <n v="1.2142350393764754"/>
    <n v="36.910073879958226"/>
    <n v="0.22263922265597602"/>
    <n v="0.20731606215306064"/>
    <n v="246"/>
    <n v="2.8312939338713877E-3"/>
    <n v="8.6065106743035663E-2"/>
    <n v="5.1913926060921634E-4"/>
    <n v="4.8340946368133299E-4"/>
    <n v="9.2015369261711027E-2"/>
    <n v="5.5503086640944753E-4"/>
    <n v="5.1683082713242464E-4"/>
    <n v="0.10450326827507048"/>
    <n v="6.303570805477061E-4"/>
    <n v="5.8697270916806417E-4"/>
  </r>
  <r>
    <s v="13063"/>
    <s v="Clayton"/>
    <x v="3"/>
    <n v="2056.3681622820459"/>
    <n v="646.52901218380009"/>
    <n v="453.03870007300003"/>
    <s v="13063_2275060012"/>
    <s v="13_2275060012"/>
    <n v="1.069136758715016"/>
    <n v="2198.5387917469807"/>
    <n v="691.2279325014091"/>
    <n v="484.36032736851155"/>
    <n v="1.2142350393764754"/>
    <n v="2496.9142765010702"/>
    <n v="785.03818056703028"/>
    <n v="550.0954638222064"/>
    <n v="246"/>
    <n v="2.8312939338713877E-3"/>
    <n v="5.8221827036754101"/>
    <n v="1.8305136702678537"/>
    <n v="1.2826857233256639"/>
    <n v="6.2247095444541563"/>
    <n v="1.9570694522137007"/>
    <n v="1.3713664566864263"/>
    <n v="7.069498244454345"/>
    <n v="2.2226738384968638"/>
    <n v="1.5574819497699803"/>
  </r>
  <r>
    <s v="13063"/>
    <s v="Clayton"/>
    <x v="10"/>
    <n v="639.01408889579989"/>
    <n v="43.01400439051001"/>
    <n v="360.91322030199996"/>
    <s v="13063_2275070000"/>
    <s v="13_2275070000"/>
    <n v="1.245293488482746"/>
    <n v="795.76008395067424"/>
    <n v="53.565059581070365"/>
    <n v="449.44288314941934"/>
    <n v="1.4913439212300659"/>
    <n v="952.98977705512004"/>
    <n v="64.148673975550466"/>
    <n v="538.24573718895522"/>
    <n v="246"/>
    <n v="2.8312939338713877E-3"/>
    <n v="1.8092367135490299"/>
    <n v="0.12178528970236822"/>
    <n v="1.0218514112950403"/>
    <n v="2.2530306985065303"/>
    <n v="0.15165842825934397"/>
    <n v="1.2725049086826179"/>
    <n v="2.6981941748176075"/>
    <n v="0.18162375149286938"/>
    <n v="1.5239318906352222"/>
  </r>
  <r>
    <s v="13067"/>
    <s v="Cobb"/>
    <x v="1"/>
    <n v="201.490635"/>
    <n v="2.5236549720000001"/>
    <n v="1.0901381799999998"/>
    <s v="13067_2275050011"/>
    <s v="13_2275050011"/>
    <n v="0.89202370086279448"/>
    <n v="179.73442192189449"/>
    <n v="2.2511600478242322"/>
    <n v="0.97242909377543107"/>
    <n v="0.91311745820169576"/>
    <n v="183.98461648264563"/>
    <n v="2.3043934134107116"/>
    <n v="0.99542420401022258"/>
    <n v="262"/>
    <n v="2.717391304347826E-3"/>
    <n v="0.54752889945652172"/>
    <n v="6.8577580760869564E-3"/>
    <n v="2.9623320108695646E-3"/>
    <n v="0.48840875522253935"/>
    <n v="6.1172827386528046E-3"/>
    <n v="2.6424703635201932E-3"/>
    <n v="0.49995819696371097"/>
    <n v="6.2619386233986728E-3"/>
    <n v="2.7049570761147352E-3"/>
  </r>
  <r>
    <s v="13067"/>
    <s v="Cobb"/>
    <x v="10"/>
    <n v="3.5908396200000001"/>
    <n v="0.48315850899999996"/>
    <n v="4.8955968639999998"/>
    <s v="13067_2275070000"/>
    <s v="13_2275070000"/>
    <n v="1.245293488482746"/>
    <n v="4.4716491969718586"/>
    <n v="0.60167414516273221"/>
    <n v="6.096454896975751"/>
    <n v="1.4913439212300659"/>
    <n v="5.3551768393990802"/>
    <n v="0.72055550538773205"/>
    <n v="7.3010186239193731"/>
    <n v="246"/>
    <n v="2.8312939338713877E-3"/>
    <n v="1.0166722433611039E-2"/>
    <n v="1.3679637556300442E-3"/>
    <n v="1.3860873703722989E-2"/>
    <n v="1.2660553245787286E-2"/>
    <n v="1.7035163573664964E-3"/>
    <n v="1.7260855767927959E-2"/>
    <n v="1.5162079700199166E-2"/>
    <n v="2.0401044314219178E-3"/>
    <n v="2.0671329740984946E-2"/>
  </r>
  <r>
    <s v="13067"/>
    <s v="Cobb"/>
    <x v="3"/>
    <n v="3.1740300000000001"/>
    <n v="0.884297"/>
    <n v="0.68151600000000001"/>
    <s v="13067_2275060012"/>
    <s v="13_2275060012"/>
    <n v="1.069136758715016"/>
    <n v="3.3934721462642226"/>
    <n v="0.94543442832141256"/>
    <n v="0.72863380725242288"/>
    <n v="1.2142350393764754"/>
    <n v="3.8540184420321144"/>
    <n v="1.073744402615499"/>
    <n v="0.82752060709569797"/>
    <n v="246"/>
    <n v="2.8312939338713877E-3"/>
    <n v="8.9866118849258013E-3"/>
    <n v="2.5037047318406665E-3"/>
    <n v="1.9295721166362927E-3"/>
    <n v="9.6079171024794126E-3"/>
    <n v="2.6768027617795785E-3"/>
    <n v="2.0629764784873988E-3"/>
    <n v="1.0911859035953982E-2"/>
    <n v="3.040086013653619E-3"/>
    <n v="2.3429540750236175E-3"/>
  </r>
  <r>
    <s v="13067"/>
    <s v="Cobb"/>
    <x v="4"/>
    <n v="7.4272499999999999"/>
    <n v="4.4800800000000002E-2"/>
    <n v="4.1717200000000003E-2"/>
    <s v="13067_2275060011"/>
    <s v="13_2275060011"/>
    <n v="1.069136758715016"/>
    <n v="7.9407459911661027"/>
    <n v="4.789818209983969E-2"/>
    <n v="4.4601391990666067E-2"/>
    <n v="1.2142350393764754"/>
    <n v="9.0184271962089273"/>
    <n v="5.4398701152097599E-2"/>
    <n v="5.0654485984676305E-2"/>
    <n v="246"/>
    <n v="2.8312939338713877E-3"/>
    <n v="2.1028727870346264E-2"/>
    <n v="1.2684423327258528E-4"/>
    <n v="1.1811365529809946E-4"/>
    <n v="2.2482585955202125E-2"/>
    <n v="1.3561383242274321E-4"/>
    <n v="1.2627965058539274E-4"/>
    <n v="2.5533818213687082E-2"/>
    <n v="1.540187125824164E-4"/>
    <n v="1.4341773889178726E-4"/>
  </r>
  <r>
    <s v="13067"/>
    <s v="Cobb"/>
    <x v="2"/>
    <n v="62.941933999999996"/>
    <n v="3.5894128000000003"/>
    <n v="2.1277176"/>
    <s v="13067_2275050012"/>
    <s v="13_2275050012"/>
    <n v="0.89202370086279448"/>
    <n v="56.145696906141751"/>
    <n v="3.2018412897802859"/>
    <n v="1.897974527942903"/>
    <n v="0.91311745820169576"/>
    <n v="57.473378788378888"/>
    <n v="3.277555492372632"/>
    <n v="1.9428560866830125"/>
    <n v="262"/>
    <n v="2.717391304347826E-3"/>
    <n v="0.17103786413043476"/>
    <n v="9.753839130434783E-3"/>
    <n v="5.7818413043478258E-3"/>
    <n v="0.15256982854929824"/>
    <n v="8.7006556787507759E-3"/>
    <n v="5.1575394781057148E-3"/>
    <n v="0.15617765975102957"/>
    <n v="8.9064007944908482E-3"/>
    <n v="5.2795002355516644E-3"/>
  </r>
  <r>
    <s v="13067"/>
    <s v="Cobb"/>
    <x v="7"/>
    <n v="1.82769E-4"/>
    <n v="6.1739700000000001E-6"/>
    <n v="1.9137800000000002E-5"/>
    <s v="13067_2268008005"/>
    <s v="13_2268008005"/>
    <n v="1.245293488482746"/>
    <n v="2.2760104559650299E-4"/>
    <n v="7.688404639087819E-6"/>
    <n v="2.38321777238851E-5"/>
    <n v="1.4913439212300659"/>
    <n v="2.7257143713929789E-4"/>
    <n v="9.2075126293567901E-6"/>
    <n v="2.8541041695716758E-5"/>
    <n v="262"/>
    <n v="2.717391304347826E-3"/>
    <n v="4.9665489130434783E-7"/>
    <n v="1.6777092391304348E-8"/>
    <n v="5.2004891304347828E-8"/>
    <n v="6.184811021644103E-7"/>
    <n v="2.0892403910564725E-8"/>
    <n v="6.4761352510557328E-8"/>
    <n v="7.406832530959182E-7"/>
    <n v="2.502041475368693E-8"/>
    <n v="7.7557178520969449E-8"/>
  </r>
  <r>
    <s v="13067"/>
    <s v="Cobb"/>
    <x v="8"/>
    <n v="1.11866E-2"/>
    <n v="3.7788600000000002E-4"/>
    <n v="1.17135E-3"/>
    <s v="13067_2270008005"/>
    <s v="13_2270008005"/>
    <n v="1.245293488482746"/>
    <n v="1.3930600138261086E-2"/>
    <n v="4.7057897518879097E-4"/>
    <n v="1.4586745277342646E-3"/>
    <n v="1.4913439212300659"/>
    <n v="1.6683067909232255E-2"/>
    <n v="5.635579890179447E-4"/>
    <n v="1.7468857021328377E-3"/>
    <n v="21"/>
    <n v="3.7537537537537537E-3"/>
    <n v="4.1991741741741743E-5"/>
    <n v="1.4184909909909911E-6"/>
    <n v="4.3969594594594595E-6"/>
    <n v="5.2292042561040114E-5"/>
    <n v="1.7664375945525187E-6"/>
    <n v="5.4755049839874798E-6"/>
    <n v="6.2624128788409369E-5"/>
    <n v="2.1154579167340266E-6"/>
    <n v="6.5573787617599008E-6"/>
  </r>
  <r>
    <s v="13067"/>
    <s v="Cobb"/>
    <x v="0"/>
    <n v="244.60461999999998"/>
    <n v="88.181781999999998"/>
    <n v="144.386292"/>
    <s v="13067_2275001000"/>
    <s v="13_2275001000"/>
    <n v="1"/>
    <n v="244.60461999999998"/>
    <n v="88.181781999999998"/>
    <n v="144.386292"/>
    <n v="1"/>
    <n v="244.60461999999998"/>
    <n v="88.181781999999998"/>
    <n v="144.386292"/>
    <n v="262"/>
    <n v="2.717391304347826E-3"/>
    <n v="0.66468646739130433"/>
    <n v="0.23962440760869563"/>
    <n v="0.39235405434782605"/>
    <n v="0.66468646739130433"/>
    <n v="0.23962440760869563"/>
    <n v="0.39235405434782605"/>
    <n v="0.66468646739130433"/>
    <n v="0.23962440760869563"/>
    <n v="0.39235405434782605"/>
  </r>
  <r>
    <s v="13067"/>
    <s v="Cobb"/>
    <x v="6"/>
    <n v="2.3112100000000001E-4"/>
    <n v="7.8072899999999999E-6"/>
    <n v="2.42007E-5"/>
    <s v="13067_2267008005"/>
    <s v="13_2267008005"/>
    <n v="1.245293488482746"/>
    <n v="2.8781347635162074E-4"/>
    <n v="9.7223673996964587E-6"/>
    <n v="3.0136974126724391E-5"/>
    <n v="1.4913439212300659"/>
    <n v="3.4468089841861407E-4"/>
    <n v="1.1643354482780281E-5"/>
    <n v="3.6091566834512457E-5"/>
    <n v="262"/>
    <n v="2.717391304347826E-3"/>
    <n v="6.2804619565217389E-7"/>
    <n v="2.1215461956521739E-8"/>
    <n v="6.5762771739130434E-8"/>
    <n v="7.8210183791201286E-7"/>
    <n v="2.6419476629609942E-8"/>
    <n v="8.1893951431316283E-8"/>
    <n v="9.3663287613753824E-7"/>
    <n v="3.1639550224946414E-8"/>
    <n v="9.8074909876392549E-8"/>
  </r>
  <r>
    <s v="13067"/>
    <s v="Cobb"/>
    <x v="5"/>
    <n v="2.35279E-3"/>
    <n v="7.9477599999999999E-5"/>
    <n v="2.4636100000000001E-4"/>
    <s v="13067_2265008005"/>
    <s v="13_2265008005"/>
    <n v="1.245293488482746"/>
    <n v="2.92991406676732E-3"/>
    <n v="9.8972937760236299E-5"/>
    <n v="3.0679174911609782E-4"/>
    <n v="1.4913439212300659"/>
    <n v="3.5088190644308867E-3"/>
    <n v="1.1852843563395468E-4"/>
    <n v="3.6740897977816025E-4"/>
    <n v="22"/>
    <n v="3.7425149700598802E-3"/>
    <n v="8.8053517964071853E-6"/>
    <n v="2.9744610778443114E-7"/>
    <n v="9.2200973053892223E-7"/>
    <n v="1.0965247255865719E-5"/>
    <n v="3.7040770119848917E-7"/>
    <n v="1.1481727137578511E-6"/>
    <n v="1.3131807875864097E-5"/>
    <n v="4.4359444473785436E-7"/>
    <n v="1.3750336069541925E-6"/>
  </r>
  <r>
    <s v="13067"/>
    <s v="Cobb"/>
    <x v="9"/>
    <n v="1.7025430000000001E-2"/>
    <n v="3.96526E-3"/>
    <n v="2.5328799999999999E-2"/>
    <s v="13067_2275020000"/>
    <s v="13_2275020000"/>
    <n v="1.245293488482746"/>
    <n v="2.1201657117618799E-2"/>
    <n v="4.9379124581410937E-3"/>
    <n v="3.1541789711081777E-2"/>
    <n v="1.4913439212300659"/>
    <n v="2.5390771536828002E-2"/>
    <n v="5.9135663970967308E-3"/>
    <n v="3.7773951912052094E-2"/>
    <n v="246"/>
    <n v="2.8312939338713877E-3"/>
    <n v="4.8203996680551946E-5"/>
    <n v="1.1226816584222858E-5"/>
    <n v="7.1713277792241598E-5"/>
    <n v="6.0028123185135237E-5"/>
    <n v="1.3980681588722831E-5"/>
    <n v="8.9304077872432783E-5"/>
    <n v="7.1888737428535418E-5"/>
    <n v="1.6743044667645653E-5"/>
    <n v="1.069491609069426E-4"/>
  </r>
  <r>
    <s v="13077"/>
    <s v="Coweta"/>
    <x v="2"/>
    <n v="20.184039000000002"/>
    <n v="1.1510438000000001"/>
    <n v="0.68230959999999996"/>
    <s v="13077_2275050012"/>
    <s v="13_2275050012"/>
    <n v="0.89202370086279448"/>
    <n v="18.004641167138978"/>
    <n v="1.0267583503311744"/>
    <n v="0.60863633452621291"/>
    <n v="0.91311745820169576"/>
    <n v="18.430398387923898"/>
    <n v="1.051038188934821"/>
    <n v="0.62302880765861568"/>
    <n v="262"/>
    <n v="2.717391304347826E-3"/>
    <n v="5.4847932065217396E-2"/>
    <n v="3.1278364130434785E-3"/>
    <n v="1.8541021739130433E-3"/>
    <n v="4.8925655345486353E-2"/>
    <n v="2.7901042128564519E-3"/>
    <n v="1.6539030829516655E-3"/>
    <n v="5.008260431501059E-2"/>
    <n v="2.8560820351489703E-3"/>
    <n v="1.6930130642897165E-3"/>
  </r>
  <r>
    <s v="13077"/>
    <s v="Coweta"/>
    <x v="1"/>
    <n v="63.313794000000001"/>
    <n v="0.79299783199999996"/>
    <n v="0.34255049999999998"/>
    <s v="13077_2275050011"/>
    <s v="13_2275050011"/>
    <n v="0.89202370086279448"/>
    <n v="56.47740483954459"/>
    <n v="0.7073728608768125"/>
    <n v="0.30556316474240064"/>
    <n v="0.91311745820169576"/>
    <n v="57.81293064638578"/>
    <n v="0.72410016471529537"/>
    <n v="0.31278884186571998"/>
    <n v="262"/>
    <n v="2.717391304347826E-3"/>
    <n v="0.17204835326086956"/>
    <n v="2.1548854130434779E-3"/>
    <n v="9.3084374999999992E-4"/>
    <n v="0.1534712088031103"/>
    <n v="1.9222088610782947E-3"/>
    <n v="8.303346868000017E-4"/>
    <n v="0.15710035501735267"/>
    <n v="1.9676634910741723E-3"/>
    <n v="8.4996967898293466E-4"/>
  </r>
  <r>
    <s v="13089"/>
    <s v="DeKalb"/>
    <x v="1"/>
    <n v="456.96776600000004"/>
    <n v="5.7234728600000011"/>
    <n v="2.4723563599999996"/>
    <s v="13089_2275050011"/>
    <s v="13_2275050011"/>
    <n v="0.89202370086279448"/>
    <n v="407.62607780232349"/>
    <n v="5.1054734423649641"/>
    <n v="2.205400470098867"/>
    <n v="0.91311745820169576"/>
    <n v="417.26524497002731"/>
    <n v="5.2262029900095914"/>
    <n v="2.2575517552119964"/>
    <n v="262"/>
    <n v="2.717391304347826E-3"/>
    <n v="1.2417602336956521"/>
    <n v="1.5552915380434785E-2"/>
    <n v="6.7183596739130418E-3"/>
    <n v="1.1076795592454443"/>
    <n v="1.3873569136861314E-2"/>
    <n v="5.9929360600512686E-3"/>
    <n v="1.1338729482881176"/>
    <n v="1.4201638559808672E-2"/>
    <n v="6.134651508728251E-3"/>
  </r>
  <r>
    <s v="13089"/>
    <s v="DeKalb"/>
    <x v="10"/>
    <n v="2.0822599999999999E-4"/>
    <n v="2.2646999999999998E-5"/>
    <n v="1.4806800000000001E-4"/>
    <s v="13089_2275070000"/>
    <s v="13_2275070000"/>
    <n v="1.245293488482746"/>
    <n v="2.5930248193280827E-4"/>
    <n v="2.8202161633668749E-5"/>
    <n v="1.8438811625266324E-4"/>
    <n v="1.4913439212300659"/>
    <n v="3.1053657934205169E-4"/>
    <n v="3.3774465784097299E-5"/>
    <n v="2.2082031172869341E-4"/>
    <n v="246"/>
    <n v="2.8312939338713877E-3"/>
    <n v="5.895490106743036E-7"/>
    <n v="6.4120313720385314E-8"/>
    <n v="4.1922403020046864E-7"/>
    <n v="7.3416154413415514E-7"/>
    <n v="7.9848609155466717E-8"/>
    <n v="5.2205695502413766E-7"/>
    <n v="8.7922033333632179E-7"/>
    <n v="9.5625440094261419E-8"/>
    <n v="6.2520720907303855E-7"/>
  </r>
  <r>
    <s v="13089"/>
    <s v="DeKalb"/>
    <x v="3"/>
    <n v="12.972684582046199"/>
    <n v="3.6141641159"/>
    <n v="2.7906209519999998"/>
    <s v="13089_2275060012"/>
    <s v="13_2275060012"/>
    <n v="1.069136758715016"/>
    <n v="13.869573945881136"/>
    <n v="3.8640357083374473"/>
    <n v="2.9835554394234922"/>
    <n v="1.2142350393764754"/>
    <n v="15.751888174299461"/>
    <n v="4.388444707582881"/>
    <n v="3.3884697415365368"/>
    <n v="246"/>
    <n v="2.8312939338713877E-3"/>
    <n v="3.672948316317428E-2"/>
    <n v="1.0232760937363318E-2"/>
    <n v="7.9010681731319973E-3"/>
    <n v="3.9268840578353906E-2"/>
    <n v="1.0940220861278245E-2"/>
    <n v="8.4473224170087159E-3"/>
    <n v="4.4598225434914512E-2"/>
    <n v="1.2424976879709407E-2"/>
    <n v="9.5937538243191459E-3"/>
  </r>
  <r>
    <s v="13089"/>
    <s v="DeKalb"/>
    <x v="4"/>
    <n v="30.339300000000001"/>
    <n v="0.1830048"/>
    <n v="0.170409"/>
    <s v="13089_2275060011"/>
    <s v="13_2275060011"/>
    <n v="1.069136758715016"/>
    <n v="32.43686086368249"/>
    <n v="0.19565715870128975"/>
    <n v="0.18219052591586718"/>
    <n v="1.2142350393764754"/>
    <n v="36.839041130154698"/>
    <n v="0.22221084053408399"/>
    <n v="0.20691657882510581"/>
    <n v="246"/>
    <n v="2.8312939338713877E-3"/>
    <n v="8.5899476047904197E-2"/>
    <n v="5.181403801093465E-4"/>
    <n v="4.8247796797708931E-4"/>
    <n v="9.1838287397174451E-2"/>
    <n v="5.5396292654947307E-4"/>
    <n v="5.158349308344326E-4"/>
    <n v="0.10430215368144555"/>
    <n v="6.2914420484461425E-4"/>
    <n v="5.8584165444494293E-4"/>
  </r>
  <r>
    <s v="13089"/>
    <s v="DeKalb"/>
    <x v="2"/>
    <n v="67.695950999999994"/>
    <n v="3.8605141999999999"/>
    <n v="2.2884214000000003"/>
    <s v="13089_2275050012"/>
    <s v="13_2275050012"/>
    <n v="0.89202370086279448"/>
    <n v="60.38639274444639"/>
    <n v="3.4436701639173704"/>
    <n v="2.0413261263616178"/>
    <n v="0.91311745820169576"/>
    <n v="61.814354707666539"/>
    <n v="3.5251029136555529"/>
    <n v="2.0895975320623665"/>
    <n v="262"/>
    <n v="2.717391304347826E-3"/>
    <n v="0.18395638858695651"/>
    <n v="1.0490527717391304E-2"/>
    <n v="6.218536413043479E-3"/>
    <n v="0.16409345854469126"/>
    <n v="9.3577993584711156E-3"/>
    <n v="5.547081865113092E-3"/>
    <n v="0.16797378996648515"/>
    <n v="9.5790840044987849E-3"/>
    <n v="5.6782541632129525E-3"/>
  </r>
  <r>
    <s v="13089"/>
    <s v="DeKalb"/>
    <x v="0"/>
    <n v="5.4009600000000004"/>
    <n v="0.26171"/>
    <n v="3.0335999999999998E-2"/>
    <s v="13089_2275001000"/>
    <s v="13_2275001000"/>
    <n v="1"/>
    <n v="5.4009600000000004"/>
    <n v="0.26171"/>
    <n v="3.0335999999999998E-2"/>
    <n v="1"/>
    <n v="5.4009600000000004"/>
    <n v="0.26171"/>
    <n v="3.0335999999999998E-2"/>
    <n v="262"/>
    <n v="2.717391304347826E-3"/>
    <n v="1.4676521739130435E-2"/>
    <n v="7.1116847826086958E-4"/>
    <n v="8.243478260869564E-5"/>
    <n v="1.4676521739130435E-2"/>
    <n v="7.1116847826086958E-4"/>
    <n v="8.243478260869564E-5"/>
    <n v="1.4676521739130435E-2"/>
    <n v="7.1116847826086958E-4"/>
    <n v="8.243478260869564E-5"/>
  </r>
  <r>
    <s v="13089"/>
    <s v="DeKalb"/>
    <x v="8"/>
    <n v="1.1613999999999999E-2"/>
    <n v="4.2460499999999999E-4"/>
    <n v="1.4063599999999999E-3"/>
    <s v="13089_2270008005"/>
    <s v="13_2270008005"/>
    <n v="1.245293488482746"/>
    <n v="1.4462838575238611E-2"/>
    <n v="5.2875784167721635E-4"/>
    <n v="1.7513309504625946E-3"/>
    <n v="1.4913439212300659"/>
    <n v="1.7320468301165983E-2"/>
    <n v="6.3323208567389209E-4"/>
    <n v="2.0973664370611154E-3"/>
    <n v="21"/>
    <n v="3.7537537537537537E-3"/>
    <n v="4.3596096096096094E-5"/>
    <n v="1.5938626126126126E-6"/>
    <n v="5.2791291291291286E-6"/>
    <n v="5.4289934591736529E-5"/>
    <n v="1.9848267330225839E-6"/>
    <n v="6.5740651293640941E-6"/>
    <n v="6.5016772902274709E-5"/>
    <n v="2.3769973185956908E-6"/>
    <n v="7.8729971361152986E-6"/>
  </r>
  <r>
    <s v="13089"/>
    <s v="DeKalb"/>
    <x v="7"/>
    <n v="1.8975200000000001E-4"/>
    <n v="6.9372700000000001E-6"/>
    <n v="2.2977300000000001E-5"/>
    <s v="13089_2268008005"/>
    <s v="13_2268008005"/>
    <n v="1.245293488482746"/>
    <n v="2.3629693002657804E-4"/>
    <n v="8.6389371588467E-6"/>
    <n v="2.8613482072914602E-5"/>
    <n v="1.4913439212300659"/>
    <n v="2.8298549174124747E-4"/>
    <n v="1.03458554444317E-5"/>
    <n v="3.4267056681279593E-5"/>
    <n v="262"/>
    <n v="2.717391304347826E-3"/>
    <n v="5.1563043478260874E-7"/>
    <n v="1.8851277173913043E-8"/>
    <n v="6.2438315217391308E-8"/>
    <n v="6.421112228983099E-7"/>
    <n v="2.3475372714257336E-8"/>
    <n v="7.7754027372050541E-8"/>
    <n v="7.689823145142594E-7"/>
    <n v="2.8113737620738313E-8"/>
    <n v="9.311700185130324E-8"/>
  </r>
  <r>
    <s v="13089"/>
    <s v="DeKalb"/>
    <x v="5"/>
    <n v="2.44268E-3"/>
    <n v="8.9303599999999997E-5"/>
    <n v="2.9578699999999999E-4"/>
    <s v="13089_2265008005"/>
    <s v="13_2265008005"/>
    <n v="1.245293488482746"/>
    <n v="3.0418534984470343E-3"/>
    <n v="1.1120919157806775E-4"/>
    <n v="3.6834162507784599E-4"/>
    <n v="1.4913439212300659"/>
    <n v="3.6428759695102575E-3"/>
    <n v="1.3318238100396132E-4"/>
    <n v="4.4112014442887747E-4"/>
    <n v="22"/>
    <n v="3.7425149700598802E-3"/>
    <n v="9.1417664670658677E-6"/>
    <n v="3.3422005988023948E-7"/>
    <n v="1.1069872754491018E-6"/>
    <n v="1.1384182254667045E-5"/>
    <n v="4.1620206428917573E-7"/>
    <n v="1.3785240459500223E-6"/>
    <n v="1.3633517849963538E-5"/>
    <n v="4.9843705465554391E-7"/>
    <n v="1.6508987441200504E-6"/>
  </r>
  <r>
    <s v="13089"/>
    <s v="DeKalb"/>
    <x v="9"/>
    <n v="2.5990010000000001E-2"/>
    <n v="6.7819029999999997E-3"/>
    <n v="2.8895499999999998E-2"/>
    <s v="13089_2275020000"/>
    <s v="13_2275020000"/>
    <n v="1.245293488482746"/>
    <n v="3.2365190218601451E-2"/>
    <n v="8.4454596454216005E-3"/>
    <n v="3.5983377996453188E-2"/>
    <n v="1.4913439212300659"/>
    <n v="3.8760043426208625E-2"/>
    <n v="1.0114149813421947E-2"/>
    <n v="4.3093128275903364E-2"/>
    <n v="246"/>
    <n v="2.8312939338713877E-3"/>
    <n v="7.358535765425671E-5"/>
    <n v="1.9201560824004164E-5"/>
    <n v="8.1811653866180675E-5"/>
    <n v="9.1635366734519867E-5"/>
    <n v="2.3911578662837779E-5"/>
    <n v="1.0187951984155907E-4"/>
    <n v="1.0974107582921604E-4"/>
    <n v="2.8636131013007987E-5"/>
    <n v="1.2200931267910677E-4"/>
  </r>
  <r>
    <s v="13089"/>
    <s v="DeKalb"/>
    <x v="6"/>
    <n v="2.3995099999999999E-4"/>
    <n v="8.7725299999999998E-6"/>
    <n v="2.9055900000000001E-5"/>
    <s v="13089_2267008005"/>
    <s v="13_2267008005"/>
    <n v="1.245293488482746"/>
    <n v="2.9880941785492338E-4"/>
    <n v="1.0924374486519544E-5"/>
    <n v="3.6183123072005822E-5"/>
    <n v="1.4913439212300659"/>
    <n v="3.5784946524307555E-4"/>
    <n v="1.308285928930839E-5"/>
    <n v="4.3332339840868674E-5"/>
    <n v="262"/>
    <n v="2.717391304347826E-3"/>
    <n v="6.520407608695652E-7"/>
    <n v="2.3838396739130435E-8"/>
    <n v="7.8956250000000003E-8"/>
    <n v="8.1198211373620486E-7"/>
    <n v="2.9685800235107455E-8"/>
    <n v="9.8323704000015815E-8"/>
    <n v="9.7241702511705299E-7"/>
    <n v="3.55512480687728E-8"/>
    <n v="1.1775092348062139E-7"/>
  </r>
  <r>
    <s v="13097"/>
    <s v="Douglas"/>
    <x v="1"/>
    <n v="3.8577720000000002"/>
    <n v="4.8318240000000005E-2"/>
    <n v="2.0871980000000002E-2"/>
    <s v="13097_2275050011"/>
    <s v="13_2275050011"/>
    <n v="0.89202370086279448"/>
    <n v="3.4412240565248644"/>
    <n v="4.3101015263976715E-2"/>
    <n v="1.8618300843934232E-2"/>
    <n v="0.91311745820169576"/>
    <n v="3.5225989629616725"/>
    <n v="4.4120228493579508E-2"/>
    <n v="1.905856932523663E-2"/>
    <n v="262"/>
    <n v="2.717391304347826E-3"/>
    <n v="1.0483076086956523E-2"/>
    <n v="1.3129956521739131E-4"/>
    <n v="5.6717336956521746E-5"/>
    <n v="9.3511523275132177E-3"/>
    <n v="1.1712232408689325E-4"/>
    <n v="5.0593208815038674E-5"/>
    <n v="9.5722797906567184E-3"/>
    <n v="1.1989192525429214E-4"/>
    <n v="5.1789590557708233E-5"/>
  </r>
  <r>
    <s v="13097"/>
    <s v="Douglas"/>
    <x v="2"/>
    <n v="1.7257560000000001"/>
    <n v="9.8415199999999994E-2"/>
    <n v="5.8338399999999999E-2"/>
    <s v="13097_2275050012"/>
    <s v="13_2275050012"/>
    <n v="0.89202370086279448"/>
    <n v="1.5394152539061727"/>
    <n v="8.7788690925152083E-2"/>
    <n v="5.2039235470414051E-2"/>
    <n v="0.91311745820169576"/>
    <n v="1.5758179321963257"/>
    <n v="8.9864637272411521E-2"/>
    <n v="5.3269811523553805E-2"/>
    <n v="262"/>
    <n v="2.717391304347826E-3"/>
    <n v="4.6895543478260868E-3"/>
    <n v="2.6743260869565216E-4"/>
    <n v="1.5852826086956522E-4"/>
    <n v="4.1831936247450343E-3"/>
    <n v="2.3855622534008718E-4"/>
    <n v="1.4141096595221209E-4"/>
    <n v="4.2821139461856677E-3"/>
    <n v="2.441973838924226E-4"/>
    <n v="1.4475492261835273E-4"/>
  </r>
  <r>
    <s v="13113"/>
    <s v="Fayette"/>
    <x v="0"/>
    <n v="7.0324999999999998"/>
    <n v="0.34077000000000002"/>
    <n v="3.95E-2"/>
    <s v="13113_2275001000"/>
    <s v="13_2275001000"/>
    <n v="1"/>
    <n v="7.0324999999999998"/>
    <n v="0.34077000000000002"/>
    <n v="3.95E-2"/>
    <n v="1"/>
    <n v="7.0324999999999998"/>
    <n v="0.34077000000000002"/>
    <n v="3.95E-2"/>
    <n v="262"/>
    <n v="2.717391304347826E-3"/>
    <n v="1.9110054347826085E-2"/>
    <n v="9.2600543478260871E-4"/>
    <n v="1.0733695652173912E-4"/>
    <n v="1.9110054347826085E-2"/>
    <n v="9.2600543478260871E-4"/>
    <n v="1.0733695652173912E-4"/>
    <n v="1.9110054347826085E-2"/>
    <n v="9.2600543478260871E-4"/>
    <n v="1.0733695652173912E-4"/>
  </r>
  <r>
    <s v="13113"/>
    <s v="Fayette"/>
    <x v="1"/>
    <n v="208.08766800000001"/>
    <n v="2.6062595239999995"/>
    <n v="1.1258268600000001"/>
    <s v="13113_2275050011"/>
    <s v="13_2275050011"/>
    <n v="0.89202370086279448"/>
    <n v="185.6191317132685"/>
    <n v="2.3248452660073848"/>
    <n v="1.0042642421879393"/>
    <n v="0.91311745820169576"/>
    <n v="190.00848248727834"/>
    <n v="2.3798210719688409"/>
    <n v="1.0280121607783965"/>
    <n v="262"/>
    <n v="2.717391304347826E-3"/>
    <n v="0.56545561956521739"/>
    <n v="7.082226967391303E-3"/>
    <n v="3.0593121195652178E-3"/>
    <n v="0.50439981443822957"/>
    <n v="6.3175143098026763E-3"/>
    <n v="2.7289789189889656E-3"/>
    <n v="0.51632739806325634"/>
    <n v="6.4669050868718502E-3"/>
    <n v="2.793511306463034E-3"/>
  </r>
  <r>
    <s v="13113"/>
    <s v="Fayette"/>
    <x v="2"/>
    <n v="69.357348000000002"/>
    <n v="3.9552677000000003"/>
    <n v="2.3445833"/>
    <s v="13113_2275050012"/>
    <s v="13_2275050012"/>
    <n v="0.89202370086279448"/>
    <n v="61.86839824498874"/>
    <n v="3.5281925316570732"/>
    <n v="2.0914238722471037"/>
    <n v="0.91311745820169576"/>
    <n v="63.331405313370468"/>
    <n v="3.6116239887312678"/>
    <n v="2.140879943438144"/>
    <n v="262"/>
    <n v="2.717391304347826E-3"/>
    <n v="0.1884710543478261"/>
    <n v="1.0748010054347827E-2"/>
    <n v="6.3711502717391302E-3"/>
    <n v="0.16812064740486071"/>
    <n v="9.5874797055898724E-3"/>
    <n v="5.6832170441497385E-3"/>
    <n v="0.1720962100906806"/>
    <n v="9.8141956215523577E-3"/>
    <n v="5.8176085419514778E-3"/>
  </r>
  <r>
    <s v="13117"/>
    <s v="Forsyth"/>
    <x v="1"/>
    <n v="13.874183"/>
    <n v="0.17377236000000001"/>
    <n v="7.5064149999999982E-2"/>
    <s v="13117_2275050011"/>
    <s v="13_2275050011"/>
    <n v="0.89202370086279448"/>
    <n v="12.37610006610767"/>
    <n v="0.15500906367486184"/>
    <n v="6.6959000885119913E-2"/>
    <n v="0.91311745820169576"/>
    <n v="12.668758715585179"/>
    <n v="0.15867457566891005"/>
    <n v="6.8542385850070803E-2"/>
    <n v="262"/>
    <n v="2.717391304347826E-3"/>
    <n v="3.7701584239130434E-2"/>
    <n v="4.7220750000000005E-4"/>
    <n v="2.0397866847826081E-4"/>
    <n v="3.3630706701379534E-2"/>
    <n v="4.2122028172516802E-4"/>
    <n v="1.8195380675304325E-4"/>
    <n v="3.4425974770611899E-2"/>
    <n v="4.3118091214377731E-4"/>
    <n v="1.8625648328823586E-4"/>
  </r>
  <r>
    <s v="13117"/>
    <s v="Forsyth"/>
    <x v="2"/>
    <n v="6.1077050000000002"/>
    <n v="0.348306"/>
    <n v="0.20646799999999998"/>
    <s v="13117_2275050012"/>
    <s v="13_2275050012"/>
    <n v="0.89202370086279448"/>
    <n v="5.4482176178781945"/>
    <n v="0.31069720715271648"/>
    <n v="0.18417434946973943"/>
    <n v="0.91311745820169576"/>
    <n v="5.5770520650457884"/>
    <n v="0.31804428939639984"/>
    <n v="0.1885295353599877"/>
    <n v="262"/>
    <n v="2.717391304347826E-3"/>
    <n v="1.6597024456521739E-2"/>
    <n v="9.4648369565217391E-4"/>
    <n v="5.610543478260869E-4"/>
    <n v="1.4804939179016832E-2"/>
    <n v="8.4428588900194688E-4"/>
    <n v="5.0047377573298759E-4"/>
    <n v="1.5155032785450511E-2"/>
    <n v="8.6425078640326044E-4"/>
    <n v="5.1230851999996654E-4"/>
  </r>
  <r>
    <s v="13121"/>
    <s v="Fulton"/>
    <x v="1"/>
    <n v="242.79890300000002"/>
    <n v="3.0410337320000003"/>
    <n v="1.3136229999999998"/>
    <s v="13121_2275050011"/>
    <s v="13_2275050011"/>
    <n v="0.68709486309210133"/>
    <n v="166.82587901569741"/>
    <n v="2.0894786557470022"/>
    <n v="0.90258361533963527"/>
    <n v="0.74408094018665027"/>
    <n v="180.66203602052732"/>
    <n v="2.2627752384458781"/>
    <n v="0.97744183689080788"/>
    <n v="262"/>
    <n v="2.717391304347826E-3"/>
    <n v="0.6597796277173914"/>
    <n v="8.2636786195652186E-3"/>
    <n v="3.5696277173913036E-3"/>
    <n v="0.45333119297743862"/>
    <n v="5.6779311297472882E-3"/>
    <n v="2.452672867770748E-3"/>
    <n v="0.49092944570795466"/>
    <n v="6.1488457566464079E-3"/>
    <n v="2.6560919480728474E-3"/>
  </r>
  <r>
    <s v="13121"/>
    <s v="Fulton"/>
    <x v="3"/>
    <n v="5.6552199999999999"/>
    <n v="1.5755600000000001"/>
    <n v="1.21427"/>
    <s v="13121_2275060012"/>
    <s v="13_2275060012"/>
    <n v="1.0562014343697992"/>
    <n v="5.9730514756767761"/>
    <n v="1.6641087319356809"/>
    <n v="1.282513715712216"/>
    <n v="1.2098068042351953"/>
    <n v="6.8417236354469608"/>
    <n v="1.9061232084808044"/>
    <n v="1.4690321081786706"/>
    <n v="246"/>
    <n v="2.8312939338713877E-3"/>
    <n v="1.6011590080708148E-2"/>
    <n v="4.4608734704504041E-3"/>
    <n v="3.43795528508201E-3"/>
    <n v="1.6911464409785196E-2"/>
    <n v="4.7115809580319003E-3"/>
    <n v="3.6311733034028503E-3"/>
    <n v="1.9370930626265478E-2"/>
    <n v="5.3967950773831678E-3"/>
    <n v="4.1592616965485663E-3"/>
  </r>
  <r>
    <s v="13121"/>
    <s v="Fulton"/>
    <x v="10"/>
    <n v="2.0822599999999999E-4"/>
    <n v="2.2646999999999998E-5"/>
    <n v="1.4806800000000001E-4"/>
    <s v="13121_2275070000"/>
    <s v="13_2275070000"/>
    <n v="1.2577916550095745"/>
    <n v="2.6190492515602365E-4"/>
    <n v="2.8485207611001832E-5"/>
    <n v="1.8623869477395769E-4"/>
    <n v="1.5105547480111898"/>
    <n v="3.1453677295937801E-4"/>
    <n v="3.4209533378209415E-5"/>
    <n v="2.2366482042852087E-4"/>
    <n v="246"/>
    <n v="2.8312939338713877E-3"/>
    <n v="5.895490106743036E-7"/>
    <n v="6.4120313720385314E-8"/>
    <n v="4.1922403020046864E-7"/>
    <n v="7.4152982584528954E-7"/>
    <n v="8.0649995514096568E-8"/>
    <n v="5.2729648676563136E-7"/>
    <n v="8.9054605725936888E-7"/>
    <n v="9.6857244334295082E-8"/>
    <n v="6.332608492997044E-7"/>
  </r>
  <r>
    <s v="13121"/>
    <s v="Fulton"/>
    <x v="4"/>
    <n v="13.2332"/>
    <n v="7.9822199999999996E-2"/>
    <n v="7.4328199999999997E-2"/>
    <s v="13121_2275060011"/>
    <s v="13_2275060011"/>
    <n v="1.0562014343697992"/>
    <n v="13.976924821302427"/>
    <n v="8.4308322134552985E-2"/>
    <n v="7.85055514541253E-2"/>
    <n v="1.2098068042351953"/>
    <n v="16.009615401805185"/>
    <n v="9.6569440689022595E-2"/>
    <n v="8.9922762106554435E-2"/>
    <n v="246"/>
    <n v="2.8312939338713877E-3"/>
    <n v="3.7467078885706849E-2"/>
    <n v="2.2600011064826867E-4"/>
    <n v="2.1044498177557927E-4"/>
    <n v="3.957278246072999E-2"/>
    <n v="2.387016410344347E-4"/>
    <n v="2.2227229160729306E-4"/>
    <n v="4.5327926970744961E-2"/>
    <n v="2.7341647162018243E-4"/>
    <n v="2.5459777086924747E-4"/>
  </r>
  <r>
    <s v="13121"/>
    <s v="Fulton"/>
    <x v="2"/>
    <n v="82.008269999999982"/>
    <n v="4.6767149999999988"/>
    <n v="2.7722470000000001"/>
    <s v="13121_2275050012"/>
    <s v="13_2275050012"/>
    <n v="0.68709486309210133"/>
    <n v="56.347461048070066"/>
    <n v="3.2133468526457758"/>
    <n v="1.9047966729224888"/>
    <n v="0.74408094018665027"/>
    <n v="61.020790644680652"/>
    <n v="3.4798544941850094"/>
    <n v="2.0627761541896206"/>
    <n v="262"/>
    <n v="2.717391304347826E-3"/>
    <n v="0.22284855978260865"/>
    <n v="1.2708464673913039E-2"/>
    <n v="7.5332798913043475E-3"/>
    <n v="0.15311810067410345"/>
    <n v="8.7319207952330866E-3"/>
    <n v="5.1760779155502409E-3"/>
    <n v="0.16581736588228438"/>
    <n v="9.456126342894047E-3"/>
    <n v="5.6053699842109252E-3"/>
  </r>
  <r>
    <s v="13121"/>
    <s v="Fulton"/>
    <x v="0"/>
    <n v="5.3587600000000002"/>
    <n v="0.25966600000000001"/>
    <n v="3.0099000000000001E-2"/>
    <s v="13121_2275001000"/>
    <s v="13_2275001000"/>
    <n v="1"/>
    <n v="5.3587600000000002"/>
    <n v="0.25966600000000001"/>
    <n v="3.0099000000000001E-2"/>
    <n v="1"/>
    <n v="5.3587600000000002"/>
    <n v="0.25966600000000001"/>
    <n v="3.0099000000000001E-2"/>
    <n v="262"/>
    <n v="2.717391304347826E-3"/>
    <n v="1.4561847826086957E-2"/>
    <n v="7.0561413043478257E-4"/>
    <n v="8.1790760869565216E-5"/>
    <n v="1.4561847826086957E-2"/>
    <n v="7.0561413043478257E-4"/>
    <n v="8.1790760869565216E-5"/>
    <n v="1.4561847826086957E-2"/>
    <n v="7.0561413043478257E-4"/>
    <n v="8.1790760869565216E-5"/>
  </r>
  <r>
    <s v="13121"/>
    <s v="Fulton"/>
    <x v="8"/>
    <n v="2.9123500000000002E-3"/>
    <n v="1.0590399999999999E-4"/>
    <n v="4.0821800000000001E-4"/>
    <s v="13121_2270008005"/>
    <s v="13_2270008005"/>
    <n v="1.2577916550095745"/>
    <n v="3.6631295264671344E-3"/>
    <n v="1.3320516743213398E-4"/>
    <n v="5.1345319382469846E-4"/>
    <n v="1.5105547480111898"/>
    <n v="4.399264120370389E-3"/>
    <n v="1.5997379003337704E-4"/>
    <n v="6.1663563812363188E-4"/>
    <n v="21"/>
    <n v="3.7537537537537537E-3"/>
    <n v="1.0932244744744746E-5"/>
    <n v="3.975375375375375E-7"/>
    <n v="1.53234984984985E-6"/>
    <n v="1.3750486210462215E-5"/>
    <n v="5.0001939726777013E-7"/>
    <n v="1.9273768536963155E-6"/>
    <n v="1.6513754205594553E-5"/>
    <n v="6.0050221484000384E-7"/>
    <n v="2.3146983413049245E-6"/>
  </r>
  <r>
    <s v="13121"/>
    <s v="Fulton"/>
    <x v="7"/>
    <n v="4.7582600000000001E-5"/>
    <n v="1.7302800000000001E-6"/>
    <n v="6.6695399999999997E-6"/>
    <s v="13121_2268008005"/>
    <s v="13_2268008005"/>
    <n v="1.2577916550095745"/>
    <n v="5.9848997203658577E-5"/>
    <n v="2.1763317448299667E-6"/>
    <n v="8.3888917547525572E-6"/>
    <n v="1.5105547480111898"/>
    <n v="7.1876122352717246E-5"/>
    <n v="2.6136826693888014E-6"/>
    <n v="1.0074705314050551E-5"/>
    <n v="262"/>
    <n v="2.717391304347826E-3"/>
    <n v="1.2930054347826086E-7"/>
    <n v="4.7018478260869563E-9"/>
    <n v="1.8123749999999997E-8"/>
    <n v="1.6263314457515916E-7"/>
    <n v="5.9139449587770835E-9"/>
    <n v="2.2795901507479775E-8"/>
    <n v="1.9531554987151424E-7"/>
    <n v="7.1023985581217425E-9"/>
    <n v="2.7376916614267801E-8"/>
  </r>
  <r>
    <s v="13121"/>
    <s v="Fulton"/>
    <x v="5"/>
    <n v="6.1253100000000003E-4"/>
    <n v="2.2274000000000001E-5"/>
    <n v="8.5857099999999995E-5"/>
    <s v="13121_2265008005"/>
    <s v="13_2265008005"/>
    <n v="1.2577916550095745"/>
    <n v="7.704363802346697E-4"/>
    <n v="2.8016051323683263E-5"/>
    <n v="1.0799034390332253E-4"/>
    <n v="1.5105547480111898"/>
    <n v="9.2526161035404219E-4"/>
    <n v="3.3646096457201245E-5"/>
    <n v="1.2969185005547152E-4"/>
    <n v="22"/>
    <n v="3.7425149700598802E-3"/>
    <n v="2.2924064371257486E-6"/>
    <n v="8.3360778443113775E-8"/>
    <n v="3.2132148203592812E-7"/>
    <n v="2.8833696865069972E-6"/>
    <n v="1.0485049148085054E-7"/>
    <n v="4.0415547868009927E-7"/>
    <n v="3.4628054279717149E-6"/>
    <n v="1.2592101967515437E-7"/>
    <n v="4.8537369032736341E-7"/>
  </r>
  <r>
    <s v="13121"/>
    <s v="Fulton"/>
    <x v="9"/>
    <n v="0.18267763000000001"/>
    <n v="4.7854948000000001E-2"/>
    <n v="0.15895029999999999"/>
    <s v="13121_2275020000"/>
    <s v="13_2275020000"/>
    <n v="1.2577916550095745"/>
    <n v="0.22977039857092671"/>
    <n v="6.0191554245317129E-2"/>
    <n v="0.19992636090126836"/>
    <n v="1.5105547480111898"/>
    <n v="0.27594456135193141"/>
    <n v="7.2287518917228594E-2"/>
    <n v="0.24010313036280301"/>
    <n v="246"/>
    <n v="2.8312939338713877E-3"/>
    <n v="5.1721406567300187E-4"/>
    <n v="1.3549142397813069E-4"/>
    <n v="4.5003502017703723E-4"/>
    <n v="6.5054753565707579E-4"/>
    <n v="1.7041998240505696E-4"/>
    <n v="5.6605029284074288E-4"/>
    <n v="7.8128016264052439E-4"/>
    <n v="2.0466721380496249E-4"/>
    <n v="6.7980253649973512E-4"/>
  </r>
  <r>
    <s v="13121"/>
    <s v="Fulton"/>
    <x v="6"/>
    <n v="6.0170500000000003E-5"/>
    <n v="2.18803E-6"/>
    <n v="8.4339599999999998E-6"/>
    <s v="13121_2267008005"/>
    <s v="13_2267008005"/>
    <n v="1.2577916550095745"/>
    <n v="7.5681952777753608E-5"/>
    <n v="2.752085874910599E-6"/>
    <n v="1.0608164506684551E-5"/>
    <n v="1.5105547480111898"/>
    <n v="9.0890834465207307E-5"/>
    <n v="3.3051391052909238E-6"/>
    <n v="1.2739958322536455E-5"/>
    <n v="262"/>
    <n v="2.717391304347826E-3"/>
    <n v="1.6350679347826087E-7"/>
    <n v="5.9457336956521735E-9"/>
    <n v="2.2918369565217389E-8"/>
    <n v="2.0565748037433046E-7"/>
    <n v="7.4784942253005412E-9"/>
    <n v="2.8826533985555843E-8"/>
    <n v="2.4698596322067202E-7"/>
    <n v="8.9813562643775105E-9"/>
    <n v="3.4619451963414277E-8"/>
  </r>
  <r>
    <s v="13135"/>
    <s v="Gwinnett"/>
    <x v="9"/>
    <n v="0.16725519999999999"/>
    <n v="4.85897E-2"/>
    <n v="0.1246575"/>
    <s v="13135_2275020000"/>
    <s v="13_2275020000"/>
    <n v="1.245293488482746"/>
    <n v="0.20828181147487937"/>
    <n v="6.050843701733008E-2"/>
    <n v="0.15523517304053791"/>
    <n v="1.4913439212300659"/>
    <n v="0.24943502581411892"/>
    <n v="7.246395372939253E-2"/>
    <n v="0.18590720486073695"/>
    <n v="246"/>
    <n v="2.8312939338713877E-3"/>
    <n v="4.7354863316844569E-4"/>
    <n v="1.3757172285863055E-4"/>
    <n v="3.5294202356157253E-4"/>
    <n v="5.8970702936456999E-4"/>
    <n v="1.7131717067520559E-4"/>
    <n v="4.3951640375315015E-4"/>
    <n v="7.0622387548256792E-4"/>
    <n v="2.0516675261836599E-4"/>
    <n v="5.2635794138518983E-4"/>
  </r>
  <r>
    <s v="13135"/>
    <s v="Gwinnett"/>
    <x v="10"/>
    <n v="4.0851300000000002E-3"/>
    <n v="2.8688299999999998E-4"/>
    <n v="1.2647890000000001E-3"/>
    <s v="13135_2275070000"/>
    <s v="13_2275070000"/>
    <n v="1.245293488482746"/>
    <n v="5.0871857886055204E-3"/>
    <n v="3.572535318563956E-4"/>
    <n v="1.5750335060046039E-3"/>
    <n v="1.4913439212300659"/>
    <n v="6.0923337929345792E-3"/>
    <n v="4.2784121815424498E-4"/>
    <n v="1.8862353867886538E-3"/>
    <n v="246"/>
    <n v="2.8312939338713877E-3"/>
    <n v="1.1566203788076023E-5"/>
    <n v="8.1225009763082532E-7"/>
    <n v="3.5809894233272588E-6"/>
    <n v="1.4403318263755542E-5"/>
    <n v="1.0114897575991413E-6"/>
    <n v="4.4593828111950188E-6"/>
    <n v="1.7249187711055338E-5"/>
    <n v="1.2113442456202588E-6"/>
    <n v="5.3404868084682664E-6"/>
  </r>
  <r>
    <s v="13135"/>
    <s v="Gwinnett"/>
    <x v="3"/>
    <n v="4.2834668620462004"/>
    <n v="1.1948349300999999"/>
    <n v="0.92053411200000002"/>
    <s v="13135_2275060012"/>
    <s v="13_2275060012"/>
    <n v="0.96671701651127662"/>
    <n v="4.1409003052022229"/>
    <n v="1.1550672588497317"/>
    <n v="0.8898959903494974"/>
    <n v="0.96524718551150268"/>
    <n v="4.1346043328218833"/>
    <n v="1.1533110534298578"/>
    <n v="0.88854296077533035"/>
    <n v="246"/>
    <n v="2.8312939338713877E-3"/>
    <n v="1.2127753742450516E-2"/>
    <n v="3.3829288895697732E-3"/>
    <n v="2.6063026472272848E-3"/>
    <n v="1.1724105914885232E-2"/>
    <n v="3.2703349231946975E-3"/>
    <n v="2.5195571192530028E-3"/>
    <n v="1.1706280166476955E-2"/>
    <n v="3.2653625894427762E-3"/>
    <n v="2.5157262948273152E-3"/>
  </r>
  <r>
    <s v="13135"/>
    <s v="Gwinnett"/>
    <x v="4"/>
    <n v="9.9712300000000003"/>
    <n v="6.0145799999999999E-2"/>
    <n v="5.6006199999999999E-2"/>
    <s v="13135_2275060011"/>
    <s v="13_2275060011"/>
    <n v="0.96671701651127662"/>
    <n v="9.6393577165477371"/>
    <n v="5.8143968331683941E-2"/>
    <n v="5.4142146570133859E-2"/>
    <n v="0.96524718551150268"/>
    <n v="9.6247016935878609"/>
    <n v="5.8055564170337734E-2"/>
    <n v="5.4059826921194321E-2"/>
    <n v="246"/>
    <n v="2.8312939338713877E-3"/>
    <n v="2.8231483012236398E-2"/>
    <n v="1.7029043868784172E-4"/>
    <n v="1.585700143191877E-4"/>
    <n v="2.7291855029277959E-2"/>
    <n v="1.646226648287068E-4"/>
    <n v="1.5329233115079556E-4"/>
    <n v="2.7250359520376983E-2"/>
    <n v="1.643723666629583E-4"/>
    <n v="1.5305926002811461E-4"/>
  </r>
  <r>
    <s v="13135"/>
    <s v="Gwinnett"/>
    <x v="1"/>
    <n v="193.796693"/>
    <n v="2.4272823200000002"/>
    <n v="1.0485082299999999"/>
    <s v="13135_2275050011"/>
    <s v="13_2275050011"/>
    <n v="0.76195611597328805"/>
    <n v="147.66457548674771"/>
    <n v="1.8494826089178318"/>
    <n v="0.79891725849682693"/>
    <n v="0.80016963701616806"/>
    <n v="155.07022949274375"/>
    <n v="1.9422376129301624"/>
    <n v="0.83898444980756481"/>
    <n v="262"/>
    <n v="2.717391304347826E-3"/>
    <n v="0.52662144836956526"/>
    <n v="6.5958758695652178E-3"/>
    <n v="2.8492071467391303E-3"/>
    <n v="0.40126243338790135"/>
    <n v="5.0257679590158472E-3"/>
    <n v="2.1709708111326818E-3"/>
    <n v="0.42138649318680366"/>
    <n v="5.2778196003537021E-3"/>
    <n v="2.2798490483901218E-3"/>
  </r>
  <r>
    <s v="13135"/>
    <s v="Gwinnett"/>
    <x v="0"/>
    <n v="3.4037299999999999"/>
    <n v="0.1649322"/>
    <n v="1.9118E-2"/>
    <s v="13135_2275001000"/>
    <s v="13_2275001000"/>
    <n v="1"/>
    <n v="3.4037299999999999"/>
    <n v="0.1649322"/>
    <n v="1.9118E-2"/>
    <n v="1"/>
    <n v="3.4037299999999999"/>
    <n v="0.1649322"/>
    <n v="1.9118E-2"/>
    <n v="262"/>
    <n v="2.717391304347826E-3"/>
    <n v="9.2492663043478255E-3"/>
    <n v="4.4818532608695652E-4"/>
    <n v="5.1951086956521734E-5"/>
    <n v="9.2492663043478255E-3"/>
    <n v="4.4818532608695652E-4"/>
    <n v="5.1951086956521734E-5"/>
    <n v="9.2492663043478255E-3"/>
    <n v="4.4818532608695652E-4"/>
    <n v="5.1951086956521734E-5"/>
  </r>
  <r>
    <s v="13135"/>
    <s v="Gwinnett"/>
    <x v="8"/>
    <n v="5.6305800000000003E-2"/>
    <n v="1.9690300000000001E-3"/>
    <n v="6.6866599999999997E-3"/>
    <s v="13135_2270008005"/>
    <s v="13_2270008005"/>
    <n v="1.245293488482746"/>
    <n v="7.0117246103811801E-2"/>
    <n v="2.4520202376271815E-3"/>
    <n v="8.3268541576980385E-3"/>
    <n v="1.4913439212300659"/>
    <n v="8.3971312559995848E-2"/>
    <n v="2.9365009212196369E-3"/>
    <n v="9.9721097443322311E-3"/>
    <n v="21"/>
    <n v="3.7537537537537537E-3"/>
    <n v="2.1135810810810811E-4"/>
    <n v="7.3912537537537544E-6"/>
    <n v="2.5100075075075073E-5"/>
    <n v="2.632028757650593E-4"/>
    <n v="9.204280171273204E-6"/>
    <n v="3.125696005141906E-5"/>
    <n v="3.1520762972971414E-4"/>
    <n v="1.1022901355929569E-5"/>
    <n v="3.7432844385631501E-5"/>
  </r>
  <r>
    <s v="13135"/>
    <s v="Gwinnett"/>
    <x v="7"/>
    <n v="9.1993399999999996E-4"/>
    <n v="3.2170399999999999E-5"/>
    <n v="1.0924799999999999E-4"/>
    <s v="13135_2268008005"/>
    <s v="13_2268008005"/>
    <n v="1.245293488482746"/>
    <n v="1.1455878200338865E-3"/>
    <n v="4.0061589641885334E-5"/>
    <n v="1.3604582302976302E-4"/>
    <n v="1.4913439212300659"/>
    <n v="1.3719379788328593E-3"/>
    <n v="4.7977130483539709E-5"/>
    <n v="1.6292634070654222E-4"/>
    <n v="262"/>
    <n v="2.717391304347826E-3"/>
    <n v="2.4998206521739129E-6"/>
    <n v="8.7419565217391305E-8"/>
    <n v="2.9686956521739127E-7"/>
    <n v="3.1130103805268656E-6"/>
    <n v="1.0886301533121015E-7"/>
    <n v="3.6968973649392124E-7"/>
    <n v="3.7280923337849437E-6"/>
    <n v="1.3037263718353182E-7"/>
    <n v="4.4273462148516907E-7"/>
  </r>
  <r>
    <s v="13135"/>
    <s v="Gwinnett"/>
    <x v="6"/>
    <n v="1.1632999999999999E-3"/>
    <n v="4.0681099999999999E-5"/>
    <n v="1.3814900000000001E-4"/>
    <s v="13135_2267008005"/>
    <s v="13_2267008005"/>
    <n v="1.245293488482746"/>
    <n v="1.4486499151519783E-3"/>
    <n v="5.0659908934315438E-5"/>
    <n v="1.720360501404029E-4"/>
    <n v="1.4913439212300659"/>
    <n v="1.7348803835669354E-3"/>
    <n v="6.0669511193952435E-5"/>
    <n v="2.0602767137401239E-4"/>
    <n v="262"/>
    <n v="2.717391304347826E-3"/>
    <n v="3.1611413043478256E-6"/>
    <n v="1.1054646739130434E-7"/>
    <n v="3.7540489130434783E-7"/>
    <n v="3.9365486824782015E-6"/>
    <n v="1.376627960171615E-7"/>
    <n v="4.6748926668587746E-7"/>
    <n v="4.7143488683884118E-6"/>
    <n v="1.6486280215747945E-7"/>
    <n v="5.5985780264677282E-7"/>
  </r>
  <r>
    <s v="13135"/>
    <s v="Gwinnett"/>
    <x v="5"/>
    <n v="1.18423E-2"/>
    <n v="4.1413000000000002E-4"/>
    <n v="1.40635E-3"/>
    <s v="13135_2265008005"/>
    <s v="13_2265008005"/>
    <n v="1.245293488482746"/>
    <n v="1.4747139078659223E-2"/>
    <n v="5.1571339238535966E-4"/>
    <n v="1.7513184975277098E-3"/>
    <n v="1.4913439212300659"/>
    <n v="1.7660942118382809E-2"/>
    <n v="6.1761025809900722E-4"/>
    <n v="2.0973515236219031E-3"/>
    <n v="22"/>
    <n v="3.7425149700598802E-3"/>
    <n v="4.4319985029940123E-5"/>
    <n v="1.5498877245508983E-6"/>
    <n v="5.2632859281437125E-6"/>
    <n v="5.5191388767437209E-5"/>
    <n v="1.9300650912625735E-6"/>
    <n v="6.5543356943402313E-6"/>
    <n v="6.6096340263408716E-5"/>
    <n v="2.311415636598081E-6"/>
    <n v="7.8493694746328706E-6"/>
  </r>
  <r>
    <s v="13135"/>
    <s v="Gwinnett"/>
    <x v="2"/>
    <n v="60.236673000000003"/>
    <n v="3.4351366000000003"/>
    <n v="2.0362722"/>
    <s v="13135_2275050012"/>
    <s v="13_2275050012"/>
    <n v="0.76195611597328805"/>
    <n v="45.897701398233032"/>
    <n v="2.6174233415736867"/>
    <n v="1.5515500565763825"/>
    <n v="0.80016963701616806"/>
    <n v="48.199556769471613"/>
    <n v="2.7486920063229539"/>
    <n v="1.629363187140114"/>
    <n v="262"/>
    <n v="2.717391304347826E-3"/>
    <n v="0.16368661141304347"/>
    <n v="9.3346103260869579E-3"/>
    <n v="5.5333483695652174E-3"/>
    <n v="0.12472201466911149"/>
    <n v="7.1125634281893656E-3"/>
    <n v="4.2161686320010393E-3"/>
    <n v="0.13097705643878155"/>
    <n v="7.4692717563123743E-3"/>
    <n v="4.4276173563590048E-3"/>
  </r>
  <r>
    <s v="13139"/>
    <s v="Hall"/>
    <x v="0"/>
    <n v="3.5162499999999999"/>
    <n v="0.1703846"/>
    <n v="1.975E-2"/>
    <s v="13139_2275001000"/>
    <s v="13_2275001000"/>
    <n v="1"/>
    <n v="3.5162499999999999"/>
    <n v="0.1703846"/>
    <n v="1.975E-2"/>
    <n v="1"/>
    <n v="3.5162499999999999"/>
    <n v="0.1703846"/>
    <n v="1.975E-2"/>
    <n v="262"/>
    <n v="2.717391304347826E-3"/>
    <n v="9.5550271739130426E-3"/>
    <n v="4.6300163043478261E-4"/>
    <n v="5.3668478260869562E-5"/>
    <n v="9.5550271739130426E-3"/>
    <n v="4.6300163043478261E-4"/>
    <n v="5.3668478260869562E-5"/>
    <n v="9.5550271739130426E-3"/>
    <n v="4.6300163043478261E-4"/>
    <n v="5.3668478260869562E-5"/>
  </r>
  <r>
    <s v="13139"/>
    <s v="Hall"/>
    <x v="1"/>
    <n v="75.581123000000005"/>
    <n v="0.94664402000000003"/>
    <n v="0.40892077000000004"/>
    <s v="13139_2275050011"/>
    <s v="13_2275050011"/>
    <n v="0.89202370086279448"/>
    <n v="67.420153053826084"/>
    <n v="0.8444289021200333"/>
    <n v="0.36476701861506361"/>
    <n v="0.91311745820169576"/>
    <n v="69.014442921789737"/>
    <n v="0.86439718136423527"/>
    <n v="0.3733926941082803"/>
    <n v="262"/>
    <n v="2.717391304347826E-3"/>
    <n v="0.20538348641304349"/>
    <n v="2.5724022282608695E-3"/>
    <n v="1.1111977445652174E-3"/>
    <n v="0.18320693764626653"/>
    <n v="2.2946437557609602E-3"/>
    <n v="9.9121472449745533E-4"/>
    <n v="0.18753924707008079"/>
    <n v="2.3489053841419436E-3"/>
    <n v="1.0146540600768487E-3"/>
  </r>
  <r>
    <s v="13139"/>
    <s v="Hall"/>
    <x v="2"/>
    <n v="25.882777999999998"/>
    <n v="1.4760275999999999"/>
    <n v="0.87495319999999999"/>
    <s v="13139_2275050012"/>
    <s v="13_2275050012"/>
    <n v="0.89202370086279448"/>
    <n v="23.088051420170117"/>
    <n v="1.3166516023276285"/>
    <n v="0.78047899154574474"/>
    <n v="0.91311745820169576"/>
    <n v="23.634016458558769"/>
    <n v="1.3477865703475491"/>
    <n v="0.79893504202943999"/>
    <n v="262"/>
    <n v="2.717391304347826E-3"/>
    <n v="7.0333635869565217E-2"/>
    <n v="4.0109445652173909E-3"/>
    <n v="2.3775902173913043E-3"/>
    <n v="6.273927016350575E-2"/>
    <n v="3.5778576150207295E-3"/>
    <n v="2.1208668248525672E-3"/>
    <n v="6.4222870811301E-2"/>
    <n v="3.6624635063792093E-3"/>
    <n v="2.1710191359495651E-3"/>
  </r>
  <r>
    <s v="13139"/>
    <s v="Hall"/>
    <x v="4"/>
    <n v="0.43634299999999998"/>
    <n v="2.6319999999999998E-3"/>
    <n v="2.4508400000000001E-3"/>
    <s v="13139_2275060011"/>
    <s v="13_2275060011"/>
    <n v="1.069136758715016"/>
    <n v="0.46651034070798619"/>
    <n v="2.8139679489379218E-3"/>
    <n v="2.62028313372911E-3"/>
    <n v="1.2142350393764754"/>
    <n v="0.52982295978664939"/>
    <n v="3.1958666236388831E-3"/>
    <n v="2.975895803905441E-3"/>
    <n v="246"/>
    <n v="2.8312939338713877E-3"/>
    <n v="1.2354152889872429E-3"/>
    <n v="7.4519656339494919E-6"/>
    <n v="6.9390484248893519E-6"/>
    <n v="1.3208278977347957E-3"/>
    <n v="7.9671703839364487E-6"/>
    <n v="7.4187917415527394E-6"/>
    <n v="1.5000845320697247E-3"/>
    <n v="9.0484377849708034E-6"/>
    <n v="8.4256357374307923E-6"/>
  </r>
  <r>
    <s v="13139"/>
    <s v="Hall"/>
    <x v="3"/>
    <n v="0.20827000000000001"/>
    <n v="5.8024699999999999E-2"/>
    <n v="4.4718899999999999E-2"/>
    <s v="13139_2275060012"/>
    <s v="13_2275060012"/>
    <n v="1.069136758715016"/>
    <n v="0.22266911273757639"/>
    <n v="6.2036339683411185E-2"/>
    <n v="4.781061979930093E-2"/>
    <n v="1.2142350393764754"/>
    <n v="0.25288873165093856"/>
    <n v="7.0455623889308164E-2"/>
    <n v="5.4299255302372666E-2"/>
    <n v="246"/>
    <n v="2.8312939338713877E-3"/>
    <n v="5.8967358760739393E-4"/>
    <n v="1.6428498112470711E-4"/>
    <n v="1.2661235029940121E-4"/>
    <n v="6.3044170815442413E-4"/>
    <n v="1.7564311222522693E-4"/>
    <n v="1.3536591781239198E-4"/>
    <n v="7.1600233186773152E-4"/>
    <n v="1.9948058052492222E-4"/>
    <n v="1.537371521513415E-4"/>
  </r>
  <r>
    <s v="13151"/>
    <s v="Henry"/>
    <x v="1"/>
    <n v="90.478807999999987"/>
    <n v="1.1332367319999999"/>
    <n v="0.48952249000000003"/>
    <s v="13151_2275050011"/>
    <s v="13_2275050011"/>
    <n v="0.89202370086279448"/>
    <n v="80.709241161814205"/>
    <n v="1.0108740236322986"/>
    <n v="0.43666566318537031"/>
    <n v="0.91311745820169576"/>
    <n v="82.617779182079246"/>
    <n v="1.0347782442646363"/>
    <n v="0.44699153180136508"/>
    <n v="262"/>
    <n v="2.717391304347826E-3"/>
    <n v="0.24586632608695647"/>
    <n v="3.0794476413043472E-3"/>
    <n v="1.3302241576086957E-3"/>
    <n v="0.21931859011362556"/>
    <n v="2.7469402816095072E-3"/>
    <n v="1.186591476047202E-3"/>
    <n v="0.224504834733911"/>
    <n v="2.8118974028930334E-3"/>
    <n v="1.2146509016341441E-3"/>
  </r>
  <r>
    <s v="13151"/>
    <s v="Henry"/>
    <x v="2"/>
    <n v="30.060328999999999"/>
    <n v="1.7142528000000001"/>
    <n v="1.0161705999999999"/>
    <s v="13151_2275050012"/>
    <s v="13_2275050012"/>
    <n v="0.89202370086279448"/>
    <n v="26.814525923733186"/>
    <n v="1.5291541268704079"/>
    <n v="0.90644825931996631"/>
    <n v="0.91311745820169576"/>
    <n v="27.448611209186723"/>
    <n v="1.5653141594511399"/>
    <n v="0.92788311537129209"/>
    <n v="262"/>
    <n v="2.717391304347826E-3"/>
    <n v="8.1685676630434773E-2"/>
    <n v="4.6582956521739136E-3"/>
    <n v="2.7613331521739127E-3"/>
    <n v="7.2865559575361921E-2"/>
    <n v="4.1553101273652387E-3"/>
    <n v="2.4631746177172999E-3"/>
    <n v="7.4588617416268266E-2"/>
    <n v="4.2535710854650537E-3"/>
    <n v="2.5214215091611198E-3"/>
  </r>
  <r>
    <s v="13151"/>
    <s v="Henry"/>
    <x v="4"/>
    <n v="2.6180599999999998"/>
    <n v="1.5791980000000001E-2"/>
    <n v="1.47051E-2"/>
    <s v="13151_2275060011"/>
    <s v="13_2275060011"/>
    <n v="1.069136758715016"/>
    <n v="2.7990641825214349"/>
    <n v="1.6883786310892358E-2"/>
    <n v="1.5721762950580181E-2"/>
    <n v="1.2142350393764754"/>
    <n v="3.178940187189975"/>
    <n v="1.9175175457132512E-2"/>
    <n v="1.7855447677535007E-2"/>
    <n v="246"/>
    <n v="2.8312939338713877E-3"/>
    <n v="7.4124973965113252E-3"/>
    <n v="4.4711737177818279E-5"/>
    <n v="4.1634460426972144E-5"/>
    <n v="7.9249734404896136E-3"/>
    <n v="4.7802961762810309E-5"/>
    <n v="4.4512932071741596E-5"/>
    <n v="9.0005140681309499E-3"/>
    <n v="5.429055795269879E-5"/>
    <n v="5.0554020695962824E-5"/>
  </r>
  <r>
    <s v="13151"/>
    <s v="Henry"/>
    <x v="3"/>
    <n v="1.24962"/>
    <n v="0.34814800000000001"/>
    <n v="0.26831300000000002"/>
    <s v="13151_2275060012"/>
    <s v="13_2275060012"/>
    <n v="1.069136758715016"/>
    <n v="1.3360146764254583"/>
    <n v="0.37221782427311539"/>
    <n v="0.28686329114110209"/>
    <n v="1.2142350393764754"/>
    <n v="1.517332389905631"/>
    <n v="0.42273350048884117"/>
    <n v="0.32579504612022026"/>
    <n v="246"/>
    <n v="2.8312939338713877E-3"/>
    <n v="3.5380415256443636E-3"/>
    <n v="9.8570932048945591E-4"/>
    <n v="7.5967296927883371E-4"/>
    <n v="3.782650248926545E-3"/>
    <n v="1.0538580679432777E-3"/>
    <n v="8.1219429605818418E-4"/>
    <n v="4.2960139912063882E-3"/>
    <n v="1.1968827955782734E-3"/>
    <n v="9.224215377655286E-4"/>
  </r>
  <r>
    <s v="13217"/>
    <s v="Newton"/>
    <x v="1"/>
    <n v="58.442450999999998"/>
    <n v="0.73198528000000007"/>
    <n v="0.31619380000000002"/>
    <s v="13217_2275050011"/>
    <s v="13_2275050011"/>
    <n v="0.89202370086279448"/>
    <n v="52.132051428512526"/>
    <n v="0.65294821844268891"/>
    <n v="0.28205236366587028"/>
    <n v="0.91311745820169576"/>
    <n v="53.364822308197148"/>
    <n v="0.66838853831465661"/>
    <n v="0.28872207895513535"/>
    <n v="262"/>
    <n v="2.717391304347826E-3"/>
    <n v="0.15881100815217392"/>
    <n v="1.989090434782609E-3"/>
    <n v="8.5922228260869565E-4"/>
    <n v="0.1416631832296536"/>
    <n v="1.7743158109855676E-3"/>
    <n v="7.6644664039638658E-4"/>
    <n v="0.14501310409836182"/>
    <n v="1.8162732019420015E-3"/>
    <n v="7.8457086672591126E-4"/>
  </r>
  <r>
    <s v="13217"/>
    <s v="Newton"/>
    <x v="2"/>
    <n v="19.525539000000002"/>
    <n v="1.1134937999999999"/>
    <n v="0.66005159999999996"/>
    <s v="13217_2275050012"/>
    <s v="13_2275050012"/>
    <n v="0.89202370086279448"/>
    <n v="17.417243560120831"/>
    <n v="0.9932628603637762"/>
    <n v="0.58878167099240886"/>
    <n v="0.91311745820169576"/>
    <n v="17.829110541698082"/>
    <n v="1.0167506283793473"/>
    <n v="0.60270463927396234"/>
    <n v="262"/>
    <n v="2.717391304347826E-3"/>
    <n v="5.305852989130435E-2"/>
    <n v="3.0257983695652171E-3"/>
    <n v="1.7936184782608694E-3"/>
    <n v="4.7329466195980517E-2"/>
    <n v="2.6990838596841742E-3"/>
    <n v="1.5999501929141544E-3"/>
    <n v="4.8448669950266525E-2"/>
    <n v="2.762909316248226E-3"/>
    <n v="1.6377843458531584E-3"/>
  </r>
  <r>
    <s v="13223"/>
    <s v="Paulding"/>
    <x v="1"/>
    <n v="1.410839"/>
    <n v="1.7670612000000002E-2"/>
    <n v="7.6331400000000009E-3"/>
    <s v="13223_2275050011"/>
    <s v="13_2275050011"/>
    <n v="0.89202370086279448"/>
    <n v="1.2585018261015641"/>
    <n v="1.5762604712750507E-2"/>
    <n v="6.8089417920038321E-3"/>
    <n v="0.91311745820169576"/>
    <n v="1.2882617216118222"/>
    <n v="1.6135344314308384E-2"/>
    <n v="6.9699533948976928E-3"/>
    <n v="262"/>
    <n v="2.717391304347826E-3"/>
    <n v="3.8338016304347825E-3"/>
    <n v="4.8017967391304349E-5"/>
    <n v="2.0742228260869566E-5"/>
    <n v="3.4198419187542505E-3"/>
    <n v="4.283316498030029E-5"/>
    <n v="1.8502559217401718E-5"/>
    <n v="3.5007112000321255E-3"/>
    <n v="4.3846044332359737E-5"/>
    <n v="1.8940090747004598E-5"/>
  </r>
  <r>
    <s v="13223"/>
    <s v="Paulding"/>
    <x v="2"/>
    <n v="1.2579289999999999"/>
    <n v="7.1736299999999989E-2"/>
    <n v="4.2523699999999998E-2"/>
    <s v="13223_2275050012"/>
    <s v="13_2275050012"/>
    <n v="0.89202370086279448"/>
    <n v="1.122102482002634"/>
    <n v="6.3990479812203668E-2"/>
    <n v="3.7932148248379212E-2"/>
    <n v="0.91311745820169576"/>
    <n v="1.1486369310782008"/>
    <n v="6.5503667916794295E-2"/>
    <n v="3.8829132857331451E-2"/>
    <n v="262"/>
    <n v="2.717391304347826E-3"/>
    <n v="3.4182853260869561E-3"/>
    <n v="1.9493559782608692E-4"/>
    <n v="1.1555353260869564E-4"/>
    <n v="3.0491915271810706E-3"/>
    <n v="1.7388717340272735E-4"/>
    <n v="1.0307648980537829E-4"/>
    <n v="3.1212960083646757E-3"/>
    <n v="1.7799909759998449E-4"/>
    <n v="1.0551394798187894E-4"/>
  </r>
  <r>
    <s v="13247"/>
    <s v="Rockdale"/>
    <x v="1"/>
    <n v="0.96000799999999997"/>
    <n v="1.2024E-2"/>
    <n v="5.19398E-3"/>
    <s v="13247_2275050011"/>
    <s v="13_2275050011"/>
    <n v="0.89202370086279448"/>
    <n v="0.85634988901788955"/>
    <n v="1.072569297917424E-2"/>
    <n v="4.6331532618073372E-3"/>
    <n v="0.91311745820169576"/>
    <n v="0.87660006481329356"/>
    <n v="1.097932431741719E-2"/>
    <n v="4.742713815550444E-3"/>
    <n v="262"/>
    <n v="2.717391304347826E-3"/>
    <n v="2.6087173913043478E-3"/>
    <n v="3.2673913043478257E-5"/>
    <n v="1.4114076086956521E-5"/>
    <n v="2.3270377418964389E-3"/>
    <n v="2.9145904834712608E-5"/>
    <n v="1.2590090385346024E-5"/>
    <n v="2.3820653935143848E-3"/>
    <n v="2.9835120427764103E-5"/>
    <n v="1.2887809281387076E-5"/>
  </r>
  <r>
    <s v="13247"/>
    <s v="Rockdale"/>
    <x v="2"/>
    <n v="0.86287800000000003"/>
    <n v="4.9207599999999997E-2"/>
    <n v="2.9169199999999999E-2"/>
    <s v="13247_2275050012"/>
    <s v="13_2275050012"/>
    <n v="0.89202370086279448"/>
    <n v="0.76970762695308637"/>
    <n v="4.3894345462576041E-2"/>
    <n v="2.6019617735207026E-2"/>
    <n v="0.91311745820169576"/>
    <n v="0.78790896609816286"/>
    <n v="4.4932318636205761E-2"/>
    <n v="2.6634905761776902E-2"/>
    <n v="262"/>
    <n v="2.717391304347826E-3"/>
    <n v="2.3447771739130434E-3"/>
    <n v="1.3371630434782608E-4"/>
    <n v="7.9264130434782609E-5"/>
    <n v="2.0915968123725172E-3"/>
    <n v="1.1927811267004359E-4"/>
    <n v="7.0705482976106044E-5"/>
    <n v="2.1410569730928339E-3"/>
    <n v="1.220986919462113E-4"/>
    <n v="7.2377461309176366E-5"/>
  </r>
  <r>
    <s v="13255"/>
    <s v="Spalding"/>
    <x v="1"/>
    <n v="48.346628000000003"/>
    <n v="0.60553531999999988"/>
    <n v="0.26157213999999995"/>
    <s v="13255_2275050011"/>
    <s v="13_2275050011"/>
    <n v="0.89202370086279448"/>
    <n v="43.126338032796809"/>
    <n v="0.5401518571495364"/>
    <n v="0.23332854836540096"/>
    <n v="0.91311745820169576"/>
    <n v="44.146150071982937"/>
    <n v="0.5529248722497504"/>
    <n v="0.23884608761317808"/>
    <n v="262"/>
    <n v="2.717391304347826E-3"/>
    <n v="0.13137670652173913"/>
    <n v="1.6454764130434778E-3"/>
    <n v="7.1079385869565206E-4"/>
    <n v="0.11719113595868698"/>
    <n v="1.4678039596454793E-3"/>
    <n v="6.3404496838424167E-4"/>
    <n v="0.11996236432604059"/>
    <n v="1.5025132398091042E-3"/>
    <n v="6.4903828155754909E-4"/>
  </r>
  <r>
    <s v="13255"/>
    <s v="Spalding"/>
    <x v="2"/>
    <n v="13.1684"/>
    <n v="0.75095699999999999"/>
    <n v="0.44514999999999999"/>
    <s v="13255_2275050012"/>
    <s v="13_2275050012"/>
    <n v="0.89202370086279448"/>
    <n v="11.746524902441623"/>
    <n v="0.66987144232882156"/>
    <n v="0.39708435043907298"/>
    <n v="0.91311745820169576"/>
    <n v="12.024295936583211"/>
    <n v="0.68571194705877081"/>
    <n v="0.40647423651848485"/>
    <n v="262"/>
    <n v="2.717391304347826E-3"/>
    <n v="3.5783695652173909E-2"/>
    <n v="2.0406440217391303E-3"/>
    <n v="1.2096467391304348E-3"/>
    <n v="3.1919904626200063E-2"/>
    <n v="1.820302832415276E-3"/>
    <n v="1.0790335609757418E-3"/>
    <n v="3.2674717218976114E-2"/>
    <n v="1.8633476822249207E-3"/>
    <n v="1.1045495557567523E-3"/>
  </r>
  <r>
    <s v="13297"/>
    <s v="Walton"/>
    <x v="1"/>
    <n v="25.334893000000001"/>
    <n v="0.31731752000000002"/>
    <n v="0.13707100999999999"/>
    <s v="13297_2275050011"/>
    <s v="13_2275050011"/>
    <n v="0.89202370086279448"/>
    <n v="22.599325014822906"/>
    <n v="0.28305474853900381"/>
    <n v="0.1222705896212011"/>
    <n v="0.91311745820169576"/>
    <n v="23.133733099971934"/>
    <n v="0.28974816730526576"/>
    <n v="0.12516193224433922"/>
    <n v="262"/>
    <n v="2.717391304347826E-3"/>
    <n v="6.8844817934782615E-2"/>
    <n v="8.6227586956521738E-4"/>
    <n v="3.7247557065217388E-4"/>
    <n v="6.1411209279410066E-2"/>
    <n v="7.6917051233424947E-4"/>
    <n v="3.3225703701413343E-4"/>
    <n v="6.2863405162967206E-2"/>
    <n v="7.8735915028604821E-4"/>
    <n v="3.4011394631613918E-4"/>
  </r>
  <r>
    <s v="13297"/>
    <s v="Walton"/>
    <x v="2"/>
    <n v="8.3324689999999997"/>
    <n v="0.47517779999999998"/>
    <n v="0.2816746"/>
    <s v="13297_2275050012"/>
    <s v="13_2275050012"/>
    <n v="0.89202370086279448"/>
    <n v="7.4327598347045081"/>
    <n v="0.42386985972384078"/>
    <n v="0.2512604191310473"/>
    <n v="0.91311745820169576"/>
    <n v="7.6085229138244257"/>
    <n v="0.43389314492987374"/>
    <n v="0.25720199479197936"/>
    <n v="262"/>
    <n v="2.717391304347826E-3"/>
    <n v="2.2642578804347824E-2"/>
    <n v="1.2912440217391304E-3"/>
    <n v="7.6542010869565214E-4"/>
    <n v="2.0197716942131815E-2"/>
    <n v="1.1518202709886976E-3"/>
    <n v="6.8277287807349803E-4"/>
    <n v="2.0675334004957677E-2"/>
    <n v="1.1790574590485698E-3"/>
    <n v="6.9891846410863952E-4"/>
  </r>
  <r>
    <m/>
    <m/>
    <x v="11"/>
    <n v="24701.266275665021"/>
    <n v="2382.417430396381"/>
    <n v="10189.249245573303"/>
    <m/>
    <m/>
    <m/>
    <n v="29232.211930617465"/>
    <n v="2787.8398110514572"/>
    <n v="12557.49493160161"/>
    <m/>
    <n v="34410.166097902897"/>
    <n v="3260.2733412562648"/>
    <n v="14974.135723448444"/>
    <m/>
    <m/>
    <n v="79.354622889092013"/>
    <n v="7.0504296840532472"/>
    <n v="29.772892589086119"/>
    <n v="94.623170834960973"/>
    <n v="8.2803479173138808"/>
    <n v="36.710459973882898"/>
    <n v="111.6778886202377"/>
    <n v="9.6984140408382551"/>
    <n v="43.785055334848671"/>
  </r>
</pivotCacheRecords>
</file>

<file path=xl/pivotCache/pivotCacheRecords5.xml><?xml version="1.0" encoding="utf-8"?>
<pivotCacheRecords xmlns="http://schemas.openxmlformats.org/spreadsheetml/2006/main" xmlns:r="http://schemas.openxmlformats.org/officeDocument/2006/relationships" count="32">
  <r>
    <s v="13013"/>
    <s v="Barrow"/>
    <x v="0"/>
    <n v="19.904506999999999"/>
    <n v="142.25040000000001"/>
    <n v="6.8813599999999999"/>
    <s v="13013_2285002006"/>
    <s v="13_2285002006"/>
    <n v="1.0139987806523121"/>
    <n v="0"/>
    <n v="34.857142857142861"/>
    <n v="50.537634408602159"/>
    <n v="20.183145827485408"/>
    <n v="93.963185513100683"/>
    <n v="3.4513308587587233"/>
    <n v="1.0742193560351232"/>
    <n v="0"/>
    <n v="54.857142857142861"/>
    <n v="69.892473118279568"/>
    <n v="21.3818066917366"/>
    <n v="68.981957220659183"/>
    <n v="2.2255755163406881"/>
    <n v="262"/>
    <n v="2.717391304347826E-3"/>
    <n v="5.4088334239130433E-2"/>
    <n v="1.8699347826086957E-2"/>
    <n v="0.38655"/>
    <n v="5.4845504965992956E-2"/>
    <n v="9.3786164640182693E-3"/>
    <n v="0.25533474324212141"/>
    <n v="5.8102735575371191E-2"/>
    <n v="6.047759555273609E-3"/>
    <n v="0.18745097070831299"/>
  </r>
  <r>
    <s v="13015"/>
    <s v="Bartow"/>
    <x v="0"/>
    <n v="83.887233718999994"/>
    <n v="599.51279825999995"/>
    <n v="29.001402726999999"/>
    <s v="13015_2285002006"/>
    <s v="13_2285002006"/>
    <n v="1.0139987806523121"/>
    <n v="0"/>
    <n v="34.857142857142861"/>
    <n v="50.537634408602159"/>
    <n v="85.061552703361514"/>
    <n v="396.00684624002798"/>
    <n v="14.5455892699967"/>
    <n v="1.0742193560351232"/>
    <n v="0"/>
    <n v="54.857142857142861"/>
    <n v="69.892473118279568"/>
    <n v="90.113290185192042"/>
    <n v="290.72372522544043"/>
    <n v="9.3796592314233322"/>
    <n v="262"/>
    <n v="2.717391304347826E-3"/>
    <n v="0.22795443945380434"/>
    <n v="7.8808159584239118E-2"/>
    <n v="1.6291108648369563"/>
    <n v="0.23114552365043889"/>
    <n v="3.9526057798904078E-2"/>
    <n v="1.0761055604348586"/>
    <n v="0.24487307115541315"/>
    <n v="2.5488204433215575E-2"/>
    <n v="0.79001012289521855"/>
  </r>
  <r>
    <s v="13045"/>
    <s v="Carroll"/>
    <x v="0"/>
    <n v="20.475819000000001"/>
    <n v="126.95851"/>
    <n v="7.2117665000000004"/>
    <s v="13045_2285002006"/>
    <s v="13_2285002006"/>
    <n v="1.0139987806523121"/>
    <n v="0"/>
    <n v="34.857142857142861"/>
    <n v="50.537634408602159"/>
    <n v="20.762455498857445"/>
    <n v="83.862161565780099"/>
    <n v="3.6170455066458369"/>
    <n v="1.0742193560351232"/>
    <n v="0"/>
    <n v="54.857142857142861"/>
    <n v="69.892473118279568"/>
    <n v="21.995521100471741"/>
    <n v="61.566410397570976"/>
    <n v="2.3324358777866552"/>
    <n v="262"/>
    <n v="2.717391304347826E-3"/>
    <n v="5.5640812500000005E-2"/>
    <n v="1.9597191576086956E-2"/>
    <n v="0.34499595108695652"/>
    <n v="5.6419716029503929E-2"/>
    <n v="9.8289280071897737E-3"/>
    <n v="0.22788630860266332"/>
    <n v="5.9770437773021032E-2"/>
    <n v="6.338140972246345E-3"/>
    <n v="0.16730002825426896"/>
  </r>
  <r>
    <s v="13045"/>
    <s v="Carroll"/>
    <x v="1"/>
    <n v="0.65846700000000002"/>
    <n v="6.6875600000000004"/>
    <n v="0.24692500000000001"/>
    <s v="13045_2285002007"/>
    <s v="13_2285002007"/>
    <n v="1.0139987806523103"/>
    <n v="0"/>
    <n v="2.0661157024793391"/>
    <n v="0"/>
    <n v="0.66768473509978488"/>
    <n v="6.6410707085652145"/>
    <n v="0.25038164891257175"/>
    <n v="1.0742193560351265"/>
    <n v="0"/>
    <n v="9.0909090909090917"/>
    <n v="0"/>
    <n v="0.70733799671038167"/>
    <n v="6.5308239969511552"/>
    <n v="0.26525161448897361"/>
    <n v="262"/>
    <n v="2.717391304347826E-3"/>
    <n v="1.7893125000000001E-3"/>
    <n v="6.7099184782608691E-4"/>
    <n v="1.8172717391304348E-2"/>
    <n v="1.8143606932059372E-3"/>
    <n v="6.8038491552329283E-4"/>
    <n v="1.804638779501417E-2"/>
    <n v="1.9221141214956024E-3"/>
    <n v="7.207924306765587E-4"/>
    <n v="1.7746804339541181E-2"/>
  </r>
  <r>
    <s v="13057"/>
    <s v="Cherokee"/>
    <x v="1"/>
    <n v="2.4759790000000002"/>
    <n v="25.14667"/>
    <n v="0.92849190000000004"/>
    <s v="13057_2285002007"/>
    <s v="13_2285002007"/>
    <n v="1.0139987806523103"/>
    <n v="0"/>
    <n v="2.0661157024793391"/>
    <n v="0"/>
    <n v="2.5106396869207268"/>
    <n v="24.971860223303509"/>
    <n v="0.94148965444554689"/>
    <n v="1.0742193560351265"/>
    <n v="0"/>
    <n v="9.0909090909090917"/>
    <n v="0"/>
    <n v="2.6597445669364967"/>
    <n v="24.557308776207122"/>
    <n v="0.99740397090183108"/>
    <n v="262"/>
    <n v="2.717391304347826E-3"/>
    <n v="6.7282038043478265E-3"/>
    <n v="2.5230758152173915E-3"/>
    <n v="6.8333342391304341E-2"/>
    <n v="6.8223904535889314E-3"/>
    <n v="2.5583958001237687E-3"/>
    <n v="6.7858315824194312E-2"/>
    <n v="7.2275667579796109E-3"/>
    <n v="2.710336877450628E-3"/>
    <n v="6.6731817326649789E-2"/>
  </r>
  <r>
    <s v="13063"/>
    <s v="Clayton"/>
    <x v="0"/>
    <n v="15.71796509"/>
    <n v="97.8760805"/>
    <n v="5.5331246900000002"/>
    <s v="13063_2285002006"/>
    <s v="13_2285002006"/>
    <n v="1.0139987806523121"/>
    <n v="0"/>
    <n v="34.857142857142861"/>
    <n v="50.537634408602159"/>
    <n v="15.937997435595609"/>
    <n v="64.651827406577937"/>
    <n v="2.7751264267465725"/>
    <n v="1.0742193560351232"/>
    <n v="0"/>
    <n v="54.857142857142861"/>
    <n v="69.892473118279568"/>
    <n v="16.884542337162348"/>
    <n v="47.463371617772559"/>
    <n v="1.7895280640635225"/>
    <n v="262"/>
    <n v="2.717391304347826E-3"/>
    <n v="4.2711861657608693E-2"/>
    <n v="1.5035664918478261E-2"/>
    <n v="0.26596761005434782"/>
    <n v="4.330977564020546E-2"/>
    <n v="7.5411044205069902E-3"/>
    <n v="0.17568431360483133"/>
    <n v="4.588190852489768E-2"/>
    <n v="4.8628480001726157E-3"/>
    <n v="0.12897655330916455"/>
  </r>
  <r>
    <s v="13063"/>
    <s v="Clayton"/>
    <x v="1"/>
    <n v="0.55556300000000003"/>
    <n v="5.6424399999999997"/>
    <n v="0.20833579999999999"/>
    <s v="13063_2285002007"/>
    <s v="13_2285002007"/>
    <n v="1.0139987806523103"/>
    <n v="0"/>
    <n v="2.0661157024793391"/>
    <n v="0"/>
    <n v="0.56334020457553946"/>
    <n v="5.6032159724677912"/>
    <n v="0.21125224716622357"/>
    <n v="1.0742193560351265"/>
    <n v="0"/>
    <n v="9.0909090909090917"/>
    <n v="0"/>
    <n v="0.59679652809694306"/>
    <n v="5.5101984211516717"/>
    <n v="0.22379834891506289"/>
    <n v="262"/>
    <n v="2.717391304347826E-3"/>
    <n v="1.5096820652173914E-3"/>
    <n v="5.6612989130434778E-4"/>
    <n v="1.5332717391304346E-2"/>
    <n v="1.5308157733030963E-3"/>
    <n v="5.7405501947343357E-4"/>
    <n v="1.5226130359966823E-2"/>
    <n v="1.6217296959156061E-3"/>
    <n v="6.0814768726919258E-4"/>
    <n v="1.4973365274868672E-2"/>
  </r>
  <r>
    <s v="13067"/>
    <s v="Cobb"/>
    <x v="0"/>
    <n v="124.97472008"/>
    <n v="840.65249438000001"/>
    <n v="43.566165826000002"/>
    <s v="13067_2285002006"/>
    <s v="13_2285002006"/>
    <n v="1.0139987806523121"/>
    <n v="0"/>
    <n v="34.857142857142861"/>
    <n v="50.537634408602159"/>
    <n v="126.72421377348402"/>
    <n v="555.29113648523139"/>
    <n v="21.850513926472896"/>
    <n v="1.0742193560351232"/>
    <n v="0"/>
    <n v="54.857142857142861"/>
    <n v="69.892473118279568"/>
    <n v="134.25026332500738"/>
    <n v="407.66039606750905"/>
    <n v="14.090207750093587"/>
    <n v="262"/>
    <n v="2.717391304347826E-3"/>
    <n v="0.33960521760869561"/>
    <n v="0.11838632017934783"/>
    <n v="2.2843817782065217"/>
    <n v="0.3443592765583805"/>
    <n v="5.9376396539328517E-2"/>
    <n v="1.5089433056663897"/>
    <n v="0.36481049816578093"/>
    <n v="3.8288608016558659E-2"/>
    <n v="1.1077728154008397"/>
  </r>
  <r>
    <s v="13067"/>
    <s v="Cobb"/>
    <x v="1"/>
    <n v="0.757185"/>
    <n v="7.6901599999999997"/>
    <n v="0.28394399999999997"/>
    <s v="13067_2285002007"/>
    <s v="13_2285002007"/>
    <n v="1.0139987806523103"/>
    <n v="0"/>
    <n v="2.0661157024793391"/>
    <n v="0"/>
    <n v="0.76778466672821954"/>
    <n v="7.6367010270083364"/>
    <n v="0.28791886977353959"/>
    <n v="1.0742193560351265"/>
    <n v="0"/>
    <n v="9.0909090909090917"/>
    <n v="0"/>
    <n v="0.81338278309945733"/>
    <n v="7.5099261118246261"/>
    <n v="0.30501814083003792"/>
    <n v="262"/>
    <n v="2.717391304347826E-3"/>
    <n v="2.0575679347826087E-3"/>
    <n v="7.7158695652173909E-4"/>
    <n v="2.0897173913043476E-2"/>
    <n v="2.0863713769788575E-3"/>
    <n v="7.8238823308027054E-4"/>
    <n v="2.0751904964696567E-2"/>
    <n v="2.2102793019006992E-3"/>
    <n v="8.2885364355988567E-4"/>
    <n v="2.0407407912566917E-2"/>
  </r>
  <r>
    <s v="13077"/>
    <s v="Coweta"/>
    <x v="0"/>
    <n v="37.891868973000001"/>
    <n v="270.57344781"/>
    <n v="13.10144974"/>
    <s v="13077_2285002006"/>
    <s v="13_2285002006"/>
    <n v="1.0139987806523121"/>
    <n v="0"/>
    <n v="34.857142857142861"/>
    <n v="50.537634408602159"/>
    <n v="38.422308935259181"/>
    <n v="178.72668949605972"/>
    <n v="6.571003084003519"/>
    <n v="1.0742193560351232"/>
    <n v="0"/>
    <n v="54.857142857142861"/>
    <n v="69.892473118279568"/>
    <n v="40.704179087143324"/>
    <n v="131.21007745409275"/>
    <n v="4.237282422357219"/>
    <n v="262"/>
    <n v="2.717391304347826E-3"/>
    <n v="0.10296703525271739"/>
    <n v="3.5601765597826088E-2"/>
    <n v="0.73525393426630437"/>
    <n v="0.10440844819363908"/>
    <n v="1.7855986641313909E-2"/>
    <n v="0.48567035189146662"/>
    <n v="0.1106091823020199"/>
    <n v="1.1514354408579399E-2"/>
    <n v="0.35654912351655638"/>
  </r>
  <r>
    <s v="13089"/>
    <s v="DeKalb"/>
    <x v="0"/>
    <n v="41.968816859"/>
    <n v="283.05280247000002"/>
    <n v="14.625204063"/>
    <s v="13089_2285002006"/>
    <s v="13_2285002006"/>
    <n v="1.0139987806523121"/>
    <n v="0"/>
    <n v="34.857142857142861"/>
    <n v="50.537634408602159"/>
    <n v="42.5563291204462"/>
    <n v="186.96989947649817"/>
    <n v="7.3352386880319242"/>
    <n v="1.0742193560351232"/>
    <n v="0"/>
    <n v="54.857142857142861"/>
    <n v="69.892473118279568"/>
    <n v="45.083715419831002"/>
    <n v="137.26173220724323"/>
    <n v="4.7300963885190068"/>
    <n v="262"/>
    <n v="2.717391304347826E-3"/>
    <n v="0.11404569798641304"/>
    <n v="3.9742402345108695E-2"/>
    <n v="0.76916522410326094"/>
    <n v="0.11564219869686468"/>
    <n v="1.9932713826173707E-2"/>
    <n v="0.50807037901222329"/>
    <n v="0.12251009624954076"/>
    <n v="1.2853522794888605E-2"/>
    <n v="0.37299383751968268"/>
  </r>
  <r>
    <s v="13089"/>
    <s v="DeKalb"/>
    <x v="1"/>
    <n v="0.32397880000000001"/>
    <n v="3.2904019999999998"/>
    <n v="0.12149169999999999"/>
    <s v="13089_2285002007"/>
    <s v="13_2285002007"/>
    <n v="1.0139987806523103"/>
    <n v="0"/>
    <n v="2.0661157024793391"/>
    <n v="0"/>
    <n v="0.32851410815719873"/>
    <n v="3.2675284171812136"/>
    <n v="0.12319243565937628"/>
    <n v="1.0742193560351265"/>
    <n v="0"/>
    <n v="9.0909090909090917"/>
    <n v="0"/>
    <n v="0.34802429790503309"/>
    <n v="3.2132850159424473"/>
    <n v="0.13050873573761276"/>
    <n v="262"/>
    <n v="2.717391304347826E-3"/>
    <n v="8.8037717391304348E-4"/>
    <n v="3.3014048913043476E-4"/>
    <n v="8.9413097826086946E-3"/>
    <n v="8.9270138086195306E-4"/>
    <n v="3.3476205342221815E-4"/>
    <n v="8.879153307557645E-3"/>
    <n v="9.4571820082889422E-4"/>
    <n v="3.5464330363481729E-4"/>
    <n v="8.7317527607131719E-3"/>
  </r>
  <r>
    <s v="13097"/>
    <s v="Douglas"/>
    <x v="0"/>
    <n v="17.881132099999999"/>
    <n v="110.87022899999999"/>
    <n v="6.2978905999999997"/>
    <s v="13097_2285002006"/>
    <s v="13_2285002006"/>
    <n v="1.0139987806523121"/>
    <n v="0"/>
    <n v="34.857142857142861"/>
    <n v="50.537634408602159"/>
    <n v="18.131446146082915"/>
    <n v="73.235083313698624"/>
    <n v="3.1586930741694217"/>
    <n v="1.0742193560351232"/>
    <n v="0"/>
    <n v="54.857142857142861"/>
    <n v="69.892473118279568"/>
    <n v="19.20825820964097"/>
    <n v="53.764667051359332"/>
    <n v="2.0368693287303912"/>
    <n v="262"/>
    <n v="2.717391304347826E-3"/>
    <n v="4.8590032880434779E-2"/>
    <n v="1.7113833152173911E-2"/>
    <n v="0.30127779619565215"/>
    <n v="4.9270234092616619E-2"/>
    <n v="8.5834050928516887E-3"/>
    <n v="0.19900837856983322"/>
    <n v="5.2196353830546112E-2"/>
    <n v="5.5349710019847584E-3"/>
    <n v="0.14609963872651993"/>
  </r>
  <r>
    <s v="13113"/>
    <s v="Fayette"/>
    <x v="0"/>
    <n v="16.909834"/>
    <n v="120.84862"/>
    <n v="5.8460479999999997"/>
    <s v="13113_2285002006"/>
    <s v="13_2285002006"/>
    <n v="1.0139987806523121"/>
    <n v="0"/>
    <n v="34.857142857142861"/>
    <n v="50.537634408602159"/>
    <n v="17.146551057033008"/>
    <n v="79.826287307889515"/>
    <n v="2.9320724194323091"/>
    <n v="1.0742193560351232"/>
    <n v="0"/>
    <n v="54.857142857142861"/>
    <n v="69.892473118279568"/>
    <n v="18.16487099014083"/>
    <n v="58.603521220437322"/>
    <n v="1.8907339967902344"/>
    <n v="262"/>
    <n v="2.717391304347826E-3"/>
    <n v="4.5950635869565215E-2"/>
    <n v="1.5885999999999997E-2"/>
    <n v="0.32839298913043474"/>
    <n v="4.6593888741937518E-2"/>
    <n v="7.9675880962834476E-3"/>
    <n v="0.21691925898883019"/>
    <n v="4.9361062473208775E-2"/>
    <n v="5.1378641217125929E-3"/>
    <n v="0.15924869896857968"/>
  </r>
  <r>
    <s v="13121"/>
    <s v="Fulton"/>
    <x v="0"/>
    <n v="119.12846607"/>
    <n v="801.59963731000005"/>
    <n v="41.526293338999999"/>
    <s v="13121_2285002006"/>
    <s v="13_2285002006"/>
    <n v="1.0139987806523121"/>
    <n v="0"/>
    <n v="34.857142857142861"/>
    <n v="50.537634408602159"/>
    <n v="120.79611933596033"/>
    <n v="529.49485855782302"/>
    <n v="20.827420401019204"/>
    <n v="1.0742193560351232"/>
    <n v="0"/>
    <n v="54.857142857142861"/>
    <n v="69.892473118279568"/>
    <n v="127.97010410716743"/>
    <n v="388.7223648510959"/>
    <n v="13.430470392431118"/>
    <n v="262"/>
    <n v="2.717391304347826E-3"/>
    <n v="0.32371865779891301"/>
    <n v="0.11284318842119564"/>
    <n v="2.1782598839945653"/>
    <n v="0.32825032428250089"/>
    <n v="5.6596251089726095E-2"/>
    <n v="1.4388447243419102"/>
    <n v="0.34774484811730277"/>
    <n v="3.6495843457693258E-2"/>
    <n v="1.0563107740518911"/>
  </r>
  <r>
    <s v="13121"/>
    <s v="Fulton"/>
    <x v="1"/>
    <n v="1.2214152"/>
    <n v="12.404996000000001"/>
    <n v="0.45803050000000001"/>
    <s v="13121_2285002007"/>
    <s v="13_2285002007"/>
    <n v="1.0139987806523103"/>
    <n v="0"/>
    <n v="2.0661157024793391"/>
    <n v="0"/>
    <n v="1.2385135234701978"/>
    <n v="12.318761338286111"/>
    <n v="0.464442368501568"/>
    <n v="1.0742193560351265"/>
    <n v="0"/>
    <n v="9.0909090909090917"/>
    <n v="0"/>
    <n v="1.3120678495955154"/>
    <n v="12.114260740671201"/>
    <n v="0.49202522875444704"/>
    <n v="262"/>
    <n v="2.717391304347826E-3"/>
    <n v="3.3190630434782611E-3"/>
    <n v="1.244648097826087E-3"/>
    <n v="3.3709228260869563E-2"/>
    <n v="3.3655258789951027E-3"/>
    <n v="1.2620716535368696E-3"/>
    <n v="3.3474894940994863E-2"/>
    <n v="3.5654017652052049E-3"/>
    <n v="1.3370250781370844E-3"/>
    <n v="3.2919186795302174E-2"/>
  </r>
  <r>
    <s v="13135"/>
    <s v="Gwinnett"/>
    <x v="0"/>
    <n v="50.348545999999999"/>
    <n v="333.96393999999998"/>
    <n v="17.583781999999999"/>
    <s v="13135_2285002006"/>
    <s v="13_2285002006"/>
    <n v="1.0139987806523121"/>
    <n v="0"/>
    <n v="34.857142857142861"/>
    <n v="50.537634408602159"/>
    <n v="51.053364251616841"/>
    <n v="220.59913820211418"/>
    <n v="8.8191068960621415"/>
    <n v="1.0742193560351232"/>
    <n v="0"/>
    <n v="54.857142857142861"/>
    <n v="69.892473118279568"/>
    <n v="54.085382661424774"/>
    <n v="161.95023860968254"/>
    <n v="5.686962272555439"/>
    <n v="262"/>
    <n v="2.717391304347826E-3"/>
    <n v="0.13681670108695651"/>
    <n v="4.7782016304347821E-2"/>
    <n v="0.90751070652173904"/>
    <n v="0.13873196807504576"/>
    <n v="2.396496439147321E-2"/>
    <n v="0.59945417989704941"/>
    <n v="0.14697114853648036"/>
    <n v="1.5453701827596301E-2"/>
    <n v="0.44008217013500689"/>
  </r>
  <r>
    <s v="13139"/>
    <s v="Hall"/>
    <x v="0"/>
    <n v="34.897685699999997"/>
    <n v="217.57215299999999"/>
    <n v="12.283077629999999"/>
    <s v="13139_2285002006"/>
    <s v="13_2285002006"/>
    <n v="1.0139987806523121"/>
    <n v="0"/>
    <n v="34.857142857142861"/>
    <n v="50.537634408602159"/>
    <n v="35.386210747387622"/>
    <n v="143.71680202532801"/>
    <n v="6.1605503657631573"/>
    <n v="1.0742193560351232"/>
    <n v="0"/>
    <n v="54.857142857142861"/>
    <n v="69.892473118279568"/>
    <n v="37.487769459770121"/>
    <n v="105.50798416491421"/>
    <n v="3.9726037932385463"/>
    <n v="262"/>
    <n v="2.717391304347826E-3"/>
    <n v="9.4830667663043461E-2"/>
    <n v="3.3377928342391304E-2"/>
    <n v="0.59122867663043477"/>
    <n v="9.6158181378770705E-2"/>
    <n v="1.6740625993921624E-2"/>
    <n v="0.39053478811230435"/>
    <n v="0.10186893874937533"/>
    <n v="1.0795119003365614E-2"/>
    <n v="0.28670647870900601"/>
  </r>
  <r>
    <s v="13151"/>
    <s v="Henry"/>
    <x v="0"/>
    <n v="56.690375000000003"/>
    <n v="351.50292999999999"/>
    <n v="19.966812000000001"/>
    <s v="13151_2285002006"/>
    <s v="13_2285002006"/>
    <n v="1.0139987806523121"/>
    <n v="0"/>
    <n v="34.857142857142861"/>
    <n v="50.537634408602159"/>
    <n v="57.483971124722316"/>
    <n v="232.1844790593801"/>
    <n v="10.014310311716578"/>
    <n v="1.0742193560351232"/>
    <n v="0"/>
    <n v="54.857142857142861"/>
    <n v="69.892473118279568"/>
    <n v="60.897898125889654"/>
    <n v="170.45547907208947"/>
    <n v="6.4576839355269087"/>
    <n v="262"/>
    <n v="2.717391304347826E-3"/>
    <n v="0.15404993206521739"/>
    <n v="5.4257641304347827E-2"/>
    <n v="0.95517100543478262"/>
    <n v="0.15620644327370195"/>
    <n v="2.7212799760099396E-2"/>
    <n v="0.63093608440048932"/>
    <n v="0.16548341882035231"/>
    <n v="1.7548054172627468E-2"/>
    <n v="0.46319423660893877"/>
  </r>
  <r>
    <s v="13151"/>
    <s v="Henry"/>
    <x v="1"/>
    <n v="2.0946848"/>
    <n v="21.274138000000001"/>
    <n v="0.78550653999999998"/>
    <s v="13151_2285002007"/>
    <s v="13_2285002007"/>
    <n v="1.0139987806523103"/>
    <n v="0"/>
    <n v="2.0661157024793391"/>
    <n v="0"/>
    <n v="2.1240078330509284"/>
    <n v="21.126248545325076"/>
    <n v="0.79650267375441519"/>
    <n v="1.0742193560351265"/>
    <n v="0"/>
    <n v="9.0909090909090917"/>
    <n v="0"/>
    <n v="2.2501509569525679"/>
    <n v="20.775537111420377"/>
    <n v="0.84380632956018031"/>
    <n v="262"/>
    <n v="2.717391304347826E-3"/>
    <n v="5.6920782608695653E-3"/>
    <n v="2.1345286413043479E-3"/>
    <n v="5.781015760869565E-2"/>
    <n v="5.771760415899262E-3"/>
    <n v="2.1644094395500413E-3"/>
    <n v="5.7408284090557274E-2"/>
    <n v="6.1145406438928478E-3"/>
    <n v="2.2929519825004899E-3"/>
    <n v="5.6455263889729282E-2"/>
  </r>
  <r>
    <s v="13217"/>
    <s v="Newton"/>
    <x v="0"/>
    <n v="6.7826000000000004"/>
    <n v="48.472799999999999"/>
    <n v="2.3448739999999999"/>
    <s v="13217_2285002006"/>
    <s v="13_2285002006"/>
    <n v="1.0139987806523121"/>
    <n v="0"/>
    <n v="34.857142857142861"/>
    <n v="50.537634408602159"/>
    <n v="6.8775481296523724"/>
    <n v="32.018600290329069"/>
    <n v="1.1760663584089486"/>
    <n v="1.0742193560351232"/>
    <n v="0"/>
    <n v="54.857142857142861"/>
    <n v="69.892473118279568"/>
    <n v="7.2860002042438268"/>
    <n v="23.506075314836149"/>
    <n v="0.75838121582126994"/>
    <n v="262"/>
    <n v="2.717391304347826E-3"/>
    <n v="1.8430978260869566E-2"/>
    <n v="6.3719402173913042E-3"/>
    <n v="0.13171956521739131"/>
    <n v="1.8688989482751012E-2"/>
    <n v="3.1958324956764908E-3"/>
    <n v="8.7007066006328987E-2"/>
    <n v="1.9798913598488659E-2"/>
    <n v="2.0608185212534508E-3"/>
    <n v="6.3875204659880835E-2"/>
  </r>
  <r>
    <s v="13217"/>
    <s v="Newton"/>
    <x v="1"/>
    <n v="1.2896915"/>
    <n v="13.098483999999999"/>
    <n v="0.48363557000000001"/>
    <s v="13217_2285002007"/>
    <s v="13_2285002007"/>
    <n v="1.0139987806523103"/>
    <n v="0"/>
    <n v="2.0661157024793391"/>
    <n v="0"/>
    <n v="1.3077456084176491"/>
    <n v="13.007428481988965"/>
    <n v="0.49040587826008508"/>
    <n v="1.0742193560351265"/>
    <n v="0"/>
    <n v="9.0909090909090917"/>
    <n v="0"/>
    <n v="1.3854115726139764"/>
    <n v="12.791495497742188"/>
    <n v="0.51953069056108137"/>
    <n v="262"/>
    <n v="2.717391304347826E-3"/>
    <n v="3.5045964673913041E-3"/>
    <n v="1.3142270923913043E-3"/>
    <n v="3.5593706521739127E-2"/>
    <n v="3.5536565446131767E-3"/>
    <n v="1.3326246691850137E-3"/>
    <n v="3.5346273048883055E-2"/>
    <n v="3.7647053603640664E-3"/>
    <n v="1.4117681808725037E-3"/>
    <n v="3.4759498635168987E-2"/>
  </r>
  <r>
    <s v="13223"/>
    <s v="Paulding"/>
    <x v="0"/>
    <n v="49.169359999999998"/>
    <n v="304.86970000000002"/>
    <n v="17.31785"/>
    <s v="13223_2285002006"/>
    <s v="13_2285002006"/>
    <n v="1.0139987806523121"/>
    <n v="0"/>
    <n v="34.857142857142861"/>
    <n v="50.537634408602159"/>
    <n v="49.857671085454562"/>
    <n v="201.38100264339047"/>
    <n v="8.6857292907731551"/>
    <n v="1.0742193560351232"/>
    <n v="0"/>
    <n v="54.857142857142861"/>
    <n v="69.892473118279568"/>
    <n v="52.818678235859146"/>
    <n v="147.84147252503473"/>
    <n v="5.6009543107264532"/>
    <n v="262"/>
    <n v="2.717391304347826E-3"/>
    <n v="0.13361239130434782"/>
    <n v="4.7059375000000001E-2"/>
    <n v="0.82845027173913044"/>
    <n v="0.13548280186264827"/>
    <n v="2.3602525246666183E-2"/>
    <n v="0.54723098544399584"/>
    <n v="0.14352901694526943"/>
    <n v="1.5219984540017535E-2"/>
    <n v="0.4017431318615074"/>
  </r>
  <r>
    <s v="13247"/>
    <s v="Rockdale"/>
    <x v="0"/>
    <n v="4.2765919999999999"/>
    <n v="30.563359999999999"/>
    <n v="1.4784980000000001"/>
    <s v="13247_2285002006"/>
    <s v="13_2285002006"/>
    <n v="1.0139987806523121"/>
    <n v="0"/>
    <n v="34.857142857142861"/>
    <n v="50.537634408602159"/>
    <n v="4.3364590733474326"/>
    <n v="20.188559509032526"/>
    <n v="0.74153739551673725"/>
    <n v="1.0742193560351232"/>
    <n v="0"/>
    <n v="54.857142857142861"/>
    <n v="69.892473118279568"/>
    <n v="4.5939979042649597"/>
    <n v="14.82119130800058"/>
    <n v="0.47817712628879683"/>
    <n v="262"/>
    <n v="2.717391304347826E-3"/>
    <n v="1.1621173913043478E-2"/>
    <n v="4.017657608695652E-3"/>
    <n v="8.3052608695652175E-2"/>
    <n v="1.1783856177574544E-2"/>
    <n v="2.0150472704259163E-3"/>
    <n v="5.4860216057153605E-2"/>
    <n v="1.2483689957241738E-2"/>
    <n v="1.2993943649152087E-3"/>
    <n v="4.027497638043636E-2"/>
  </r>
  <r>
    <s v="13255"/>
    <s v="Spalding"/>
    <x v="0"/>
    <n v="0.6657128618"/>
    <n v="4.1276878210000003"/>
    <n v="0.2344699345"/>
    <s v="13255_2285002006"/>
    <s v="13_2285002006"/>
    <n v="1.0139987806523121"/>
    <n v="0"/>
    <n v="34.857142857142861"/>
    <n v="50.537634408602159"/>
    <n v="0.6750320301297611"/>
    <n v="2.7265350147682486"/>
    <n v="0.11759787605807379"/>
    <n v="1.0742193560351232"/>
    <n v="0"/>
    <n v="54.857142857142861"/>
    <n v="69.892473118279568"/>
    <n v="0.71512164170709491"/>
    <n v="2.0016533147777293"/>
    <n v="7.5832472874723139E-2"/>
    <n v="262"/>
    <n v="2.717391304347826E-3"/>
    <n v="1.809002341847826E-3"/>
    <n v="6.3714656114130432E-4"/>
    <n v="1.1216542991847827E-2"/>
    <n v="1.8343261688308725E-3"/>
    <n v="3.1955944580998308E-4"/>
    <n v="7.4090625401311101E-3"/>
    <n v="1.9432653307258014E-3"/>
    <n v="2.0606650237696504E-4"/>
    <n v="5.4392753118960033E-3"/>
  </r>
  <r>
    <s v="13297"/>
    <s v="Walton"/>
    <x v="0"/>
    <n v="2.4509080000000001"/>
    <n v="17.515750000000001"/>
    <n v="0.84732399999999997"/>
    <s v="13297_2285002006"/>
    <s v="13_2285002006"/>
    <n v="1.0139987806523121"/>
    <n v="0"/>
    <n v="34.857142857142861"/>
    <n v="50.537634408602159"/>
    <n v="2.4852177234909969"/>
    <n v="11.569989726925852"/>
    <n v="0.4249734745118518"/>
    <n v="1.0742193560351232"/>
    <n v="0"/>
    <n v="54.857142857142861"/>
    <n v="69.892473118279568"/>
    <n v="2.632812813461332"/>
    <n v="8.4939706122988827"/>
    <n v="0.27404227490028965"/>
    <n v="262"/>
    <n v="2.717391304347826E-3"/>
    <n v="6.6600760869565219E-3"/>
    <n v="2.3025108695652174E-3"/>
    <n v="4.7597146739130437E-2"/>
    <n v="6.7533090312255351E-3"/>
    <n v="1.1548192242169886E-3"/>
    <n v="3.1440189475341988E-2"/>
    <n v="7.1543826452753582E-3"/>
    <n v="7.4468009483774362E-4"/>
    <n v="2.3081441881246962E-2"/>
  </r>
  <r>
    <s v="13297"/>
    <s v="Walton"/>
    <x v="1"/>
    <n v="0.89820699999999998"/>
    <n v="9.1224100000000004"/>
    <n v="0.33682800000000002"/>
    <s v="13297_2285002007"/>
    <s v="13_2285002007"/>
    <n v="1.0139987806523103"/>
    <n v="0"/>
    <n v="2.0661157024793391"/>
    <n v="0"/>
    <n v="0.9107808027733697"/>
    <n v="9.0589945873416315"/>
    <n v="0.34154318128955641"/>
    <n v="1.0742193560351265"/>
    <n v="0"/>
    <n v="9.0909090909090917"/>
    <n v="0"/>
    <n v="0.96487134512624284"/>
    <n v="8.9086085415349086"/>
    <n v="0.36182715725459963"/>
    <n v="262"/>
    <n v="2.717391304347826E-3"/>
    <n v="2.4407798913043477E-3"/>
    <n v="9.1529347826086957E-4"/>
    <n v="2.4789157608695652E-2"/>
    <n v="2.4749478336232871E-3"/>
    <n v="9.2810647089553366E-4"/>
    <n v="2.4616833117776172E-2"/>
    <n v="2.6219330030604424E-3"/>
    <n v="9.832259708005425E-4"/>
    <n v="2.4208175384605728E-2"/>
  </r>
  <r>
    <s v="13015"/>
    <s v="Bartow"/>
    <x v="2"/>
    <n v="8.3404066040987175"/>
    <n v="66.952010791000788"/>
    <n v="4.7925121892934985"/>
    <s v="13015_2285002010"/>
    <s v="13_2285002010"/>
    <n v="1.0139987806523103"/>
    <n v="0"/>
    <n v="17.269076305220885"/>
    <n v="21.333333333333329"/>
    <n v="8.4571621267005757"/>
    <n v="56.165409657368649"/>
    <n v="3.8228865260812208"/>
    <n v="1.0742193560351265"/>
    <n v="0"/>
    <n v="34.939759036144579"/>
    <n v="40.666666666666664"/>
    <n v="8.9594262113260399"/>
    <n v="46.792070837674068"/>
    <n v="3.0546042189455251"/>
    <n v="262"/>
    <n v="2.717391304347826E-3"/>
    <n v="2.2664148380703037E-2"/>
    <n v="1.3023130949167116E-2"/>
    <n v="0.18193481193206734"/>
    <n v="2.2981418822555912E-2"/>
    <n v="1.0388278603481578E-2"/>
    <n v="0.15262339580806697"/>
    <n v="2.4346266878603369E-2"/>
    <n v="8.3005549427867531E-3"/>
    <n v="0.12715236640672301"/>
  </r>
  <r>
    <s v="13067"/>
    <s v="Cobb"/>
    <x v="2"/>
    <n v="5.0721130924313256"/>
    <n v="40.71602100678821"/>
    <n v="2.9145058478331896"/>
    <s v="13067_2285002010"/>
    <s v="13_2285002010"/>
    <n v="1.0139987806523103"/>
    <n v="0"/>
    <n v="17.269076305220885"/>
    <n v="21.333333333333329"/>
    <n v="5.1431164910559826"/>
    <n v="34.156285561055427"/>
    <n v="2.3248402290467474"/>
    <n v="1.0742193560351265"/>
    <n v="0"/>
    <n v="34.939759036144579"/>
    <n v="40.666666666666664"/>
    <n v="5.4485620598889124"/>
    <n v="28.45600776838716"/>
    <n v="1.8576190330451878"/>
    <n v="262"/>
    <n v="2.717391304347826E-3"/>
    <n v="1.3782916012041645E-2"/>
    <n v="7.9198528473727967E-3"/>
    <n v="0.1106413614314897"/>
    <n v="1.3975860030043431E-2"/>
    <n v="6.3175006224096397E-3"/>
    <n v="9.2815993372433223E-2"/>
    <n v="1.480587516274161E-2"/>
    <n v="5.0478778071880101E-3"/>
    <n v="7.7326108066269453E-2"/>
  </r>
  <r>
    <s v="13089"/>
    <s v="De Kalb"/>
    <x v="2"/>
    <n v="11.888248049986615"/>
    <n v="93.680387998369099"/>
    <n v="6.8621129737901816"/>
    <s v="13089_2285002010"/>
    <s v="13_2285002010"/>
    <n v="1.0139987806523103"/>
    <n v="0"/>
    <n v="17.269076305220885"/>
    <n v="21.333333333333329"/>
    <n v="12.054669026778633"/>
    <n v="78.5875929135928"/>
    <n v="5.4737636946556929"/>
    <n v="1.0742193560351265"/>
    <n v="0"/>
    <n v="34.939759036144579"/>
    <n v="40.666666666666664"/>
    <n v="12.77058616464247"/>
    <n v="65.472258406160933"/>
    <n v="4.3737059839821377"/>
    <n v="262"/>
    <n v="2.717391304347826E-3"/>
    <n v="3.2305021874963626E-2"/>
    <n v="1.8647046124429842E-2"/>
    <n v="0.25456627173469865"/>
    <n v="3.2757252790159327E-2"/>
    <n v="1.4874357865912208E-2"/>
    <n v="0.21355324161302391"/>
    <n v="3.4702679795224102E-2"/>
    <n v="1.1885070608647113E-2"/>
    <n v="0.17791374566891557"/>
  </r>
  <r>
    <s v="13121"/>
    <s v="Fulton"/>
    <x v="2"/>
    <n v="99.436789912275714"/>
    <n v="784.42552976778472"/>
    <n v="57.381604938500132"/>
    <s v="13121_2285002010"/>
    <s v="13_2285002010"/>
    <n v="1.0139987806523103"/>
    <n v="0"/>
    <n v="17.269076305220885"/>
    <n v="21.333333333333329"/>
    <n v="100.82878372302753"/>
    <n v="658.04716997428795"/>
    <n v="45.772103585749228"/>
    <n v="1.0742193560351265"/>
    <n v="0"/>
    <n v="34.939759036144579"/>
    <n v="40.666666666666664"/>
    <n v="106.81692442576498"/>
    <n v="548.22692436158775"/>
    <n v="36.573322218476605"/>
    <n v="262"/>
    <n v="2.717391304347826E-3"/>
    <n v="0.27020866823987966"/>
    <n v="0.15592827428940254"/>
    <n v="2.131591113499415"/>
    <n v="0.2739912601169226"/>
    <n v="0.1243807162656229"/>
    <n v="1.788171657538826"/>
    <n v="0.29026338159175263"/>
    <n v="9.938402776759947E-2"/>
    <n v="1.4897470770695318"/>
  </r>
  <r>
    <m/>
    <m/>
    <x v="3"/>
    <m/>
    <m/>
    <m/>
    <m/>
    <m/>
    <m/>
    <m/>
    <m/>
    <m/>
    <m/>
    <m/>
    <m/>
    <m/>
    <m/>
    <m/>
    <m/>
    <m/>
    <m/>
    <m/>
    <m/>
    <m/>
    <n v="2.2799860636184577"/>
    <n v="0.8735090163285788"/>
    <n v="15.741615625312347"/>
    <n v="2.3119030884133798"/>
    <n v="0.50137127341680299"/>
    <n v="10.970112362069912"/>
    <n v="2.4492051610292758"/>
    <n v="0.35175521207043875"/>
    <n v="8.346182048429538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2" cacheId="3"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G16" firstHeaderRow="0" firstDataRow="1" firstDataCol="1"/>
  <pivotFields count="27">
    <pivotField showAll="0"/>
    <pivotField showAll="0"/>
    <pivotField axis="axisRow" showAll="0">
      <items count="13">
        <item x="5"/>
        <item x="6"/>
        <item x="7"/>
        <item x="8"/>
        <item x="0"/>
        <item x="9"/>
        <item x="1"/>
        <item x="2"/>
        <item x="4"/>
        <item x="3"/>
        <item x="10"/>
        <item x="11"/>
        <item t="default"/>
      </items>
    </pivotField>
    <pivotField numFmtId="2" showAll="0"/>
    <pivotField numFmtId="2" showAll="0"/>
    <pivotField numFmtId="2" showAll="0"/>
    <pivotField showAll="0"/>
    <pivotField showAll="0"/>
    <pivotField showAll="0"/>
    <pivotField numFmtId="2" showAll="0"/>
    <pivotField numFmtId="2" showAll="0"/>
    <pivotField numFmtId="2" showAll="0"/>
    <pivotField showAll="0"/>
    <pivotField numFmtId="2" showAll="0"/>
    <pivotField numFmtId="2" showAll="0"/>
    <pivotField numFmtId="2" showAll="0"/>
    <pivotField showAll="0"/>
    <pivotField showAll="0"/>
    <pivotField numFmtId="165" showAll="0"/>
    <pivotField dataField="1" numFmtId="165" showAll="0"/>
    <pivotField dataField="1" numFmtId="165" showAll="0"/>
    <pivotField numFmtId="165" showAll="0"/>
    <pivotField dataField="1" numFmtId="165" showAll="0"/>
    <pivotField dataField="1" numFmtId="165" showAll="0"/>
    <pivotField numFmtId="165" showAll="0"/>
    <pivotField dataField="1" numFmtId="165" showAll="0"/>
    <pivotField dataField="1" numFmtId="165" showAll="0"/>
  </pivotFields>
  <rowFields count="1">
    <field x="2"/>
  </rowFields>
  <rowItems count="13">
    <i>
      <x/>
    </i>
    <i>
      <x v="1"/>
    </i>
    <i>
      <x v="2"/>
    </i>
    <i>
      <x v="3"/>
    </i>
    <i>
      <x v="4"/>
    </i>
    <i>
      <x v="5"/>
    </i>
    <i>
      <x v="6"/>
    </i>
    <i>
      <x v="7"/>
    </i>
    <i>
      <x v="8"/>
    </i>
    <i>
      <x v="9"/>
    </i>
    <i>
      <x v="10"/>
    </i>
    <i>
      <x v="11"/>
    </i>
    <i t="grand">
      <x/>
    </i>
  </rowItems>
  <colFields count="1">
    <field x="-2"/>
  </colFields>
  <colItems count="6">
    <i>
      <x/>
    </i>
    <i i="1">
      <x v="1"/>
    </i>
    <i i="2">
      <x v="2"/>
    </i>
    <i i="3">
      <x v="3"/>
    </i>
    <i i="4">
      <x v="4"/>
    </i>
    <i i="5">
      <x v="5"/>
    </i>
  </colItems>
  <dataFields count="6">
    <dataField name="Sum of VOC_2008" fld="19" baseField="0" baseItem="0"/>
    <dataField name="Sum of NOX_2008" fld="20" baseField="0" baseItem="0"/>
    <dataField name="Sum of VOC_20172" fld="22" baseField="0" baseItem="0"/>
    <dataField name="Sum of NOX_20172" fld="23" baseField="0" baseItem="0"/>
    <dataField name="Sum of VOC_20242" fld="25" baseField="0" baseItem="0"/>
    <dataField name="Sum of NOX_20242" fld="26"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5" cacheId="4"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G8" firstHeaderRow="0" firstDataRow="1" firstDataCol="1"/>
  <pivotFields count="33">
    <pivotField showAll="0"/>
    <pivotField showAll="0"/>
    <pivotField axis="axisRow" showAll="0">
      <items count="5">
        <item x="0"/>
        <item x="1"/>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dataField="1" numFmtId="165" showAll="0"/>
    <pivotField dataField="1" numFmtId="165" showAll="0"/>
    <pivotField numFmtId="165" showAll="0"/>
    <pivotField dataField="1" numFmtId="165" showAll="0"/>
    <pivotField dataField="1" numFmtId="165" showAll="0"/>
    <pivotField numFmtId="165" showAll="0"/>
    <pivotField dataField="1" numFmtId="165" showAll="0"/>
    <pivotField dataField="1" numFmtId="165" showAll="0"/>
  </pivotFields>
  <rowFields count="1">
    <field x="2"/>
  </rowFields>
  <rowItems count="5">
    <i>
      <x/>
    </i>
    <i>
      <x v="1"/>
    </i>
    <i>
      <x v="2"/>
    </i>
    <i>
      <x v="3"/>
    </i>
    <i t="grand">
      <x/>
    </i>
  </rowItems>
  <colFields count="1">
    <field x="-2"/>
  </colFields>
  <colItems count="6">
    <i>
      <x/>
    </i>
    <i i="1">
      <x v="1"/>
    </i>
    <i i="2">
      <x v="2"/>
    </i>
    <i i="3">
      <x v="3"/>
    </i>
    <i i="4">
      <x v="4"/>
    </i>
    <i i="5">
      <x v="5"/>
    </i>
  </colItems>
  <dataFields count="6">
    <dataField name="Sum of VOC_2008" fld="25" baseField="0" baseItem="0"/>
    <dataField name="Sum of NOX_2008" fld="26" baseField="0" baseItem="0"/>
    <dataField name="Sum of VOC_20172" fld="28" baseField="0" baseItem="0"/>
    <dataField name="Sum of NOX_20172" fld="29" baseField="0" baseItem="0"/>
    <dataField name="Sum of VOC_20242" fld="31" baseField="0" baseItem="0"/>
    <dataField name="Sum of NOX_20242" fld="32"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1" cacheId="2" applyNumberFormats="0" applyBorderFormats="0" applyFontFormats="0" applyPatternFormats="0" applyAlignmentFormats="0" applyWidthHeightFormats="1" dataCaption="Values" updatedVersion="4" minRefreshableVersion="3" useAutoFormatting="1" itemPrintTitles="1" createdVersion="4" indent="0" compact="0" compactData="0" multipleFieldFilters="0">
  <location ref="A3:H8" firstHeaderRow="0" firstDataRow="1" firstDataCol="2"/>
  <pivotFields count="21">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4" outline="0" showAll="0" defaultSubtotal="0">
      <extLst>
        <ext xmlns:x14="http://schemas.microsoft.com/office/spreadsheetml/2009/9/main" uri="{2946ED86-A175-432a-8AC1-64E0C546D7DE}">
          <x14:pivotField fillDownLabels="1"/>
        </ext>
      </extLst>
    </pivotField>
    <pivotField compact="0" numFmtId="164" outline="0" showAll="0" defaultSubtotal="0">
      <extLst>
        <ext xmlns:x14="http://schemas.microsoft.com/office/spreadsheetml/2009/9/main" uri="{2946ED86-A175-432a-8AC1-64E0C546D7DE}">
          <x14:pivotField fillDownLabels="1"/>
        </ext>
      </extLst>
    </pivotField>
    <pivotField dataField="1"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dataField="1" compact="0" numFmtId="2" outline="0" showAll="0" defaultSubtotal="0">
      <extLst>
        <ext xmlns:x14="http://schemas.microsoft.com/office/spreadsheetml/2009/9/main" uri="{2946ED86-A175-432a-8AC1-64E0C546D7DE}">
          <x14:pivotField fillDownLabels="1"/>
        </ext>
      </extLst>
    </pivotField>
    <pivotField dataField="1" compact="0" numFmtId="2" outline="0" showAll="0" defaultSubtotal="0">
      <extLst>
        <ext xmlns:x14="http://schemas.microsoft.com/office/spreadsheetml/2009/9/main" uri="{2946ED86-A175-432a-8AC1-64E0C546D7DE}">
          <x14:pivotField fillDownLabels="1"/>
        </ext>
      </extLst>
    </pivotField>
    <pivotField dataField="1" compact="0" numFmtId="2" outline="0" showAll="0" defaultSubtotal="0">
      <extLst>
        <ext xmlns:x14="http://schemas.microsoft.com/office/spreadsheetml/2009/9/main" uri="{2946ED86-A175-432a-8AC1-64E0C546D7DE}">
          <x14:pivotField fillDownLabels="1"/>
        </ext>
      </extLst>
    </pivotField>
    <pivotField dataField="1" compact="0" numFmtId="2" outline="0" showAll="0" defaultSubtotal="0">
      <extLst>
        <ext xmlns:x14="http://schemas.microsoft.com/office/spreadsheetml/2009/9/main" uri="{2946ED86-A175-432a-8AC1-64E0C546D7DE}">
          <x14:pivotField fillDownLabels="1"/>
        </ext>
      </extLst>
    </pivotField>
    <pivotField dataField="1" compact="0" numFmtId="2"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axis="axisRow" compact="0" outline="0" showAll="0" defaultSubtotal="0">
      <items count="4">
        <item x="1"/>
        <item x="2"/>
        <item x="3"/>
        <item x="0"/>
      </items>
      <extLst>
        <ext xmlns:x14="http://schemas.microsoft.com/office/spreadsheetml/2009/9/main" uri="{2946ED86-A175-432a-8AC1-64E0C546D7DE}">
          <x14:pivotField fillDownLabels="1"/>
        </ext>
      </extLst>
    </pivotField>
    <pivotField axis="axisRow" compact="0" outline="0" showAll="0" defaultSubtotal="0">
      <items count="4">
        <item x="1"/>
        <item x="2"/>
        <item x="3"/>
        <item x="0"/>
      </items>
      <extLst>
        <ext xmlns:x14="http://schemas.microsoft.com/office/spreadsheetml/2009/9/main" uri="{2946ED86-A175-432a-8AC1-64E0C546D7DE}">
          <x14:pivotField fillDownLabels="1"/>
        </ext>
      </extLst>
    </pivotField>
  </pivotFields>
  <rowFields count="2">
    <field x="20"/>
    <field x="19"/>
  </rowFields>
  <rowItems count="5">
    <i>
      <x/>
      <x/>
    </i>
    <i>
      <x v="1"/>
      <x v="1"/>
    </i>
    <i>
      <x v="2"/>
      <x v="2"/>
    </i>
    <i>
      <x v="3"/>
      <x v="3"/>
    </i>
    <i t="grand">
      <x/>
    </i>
  </rowItems>
  <colFields count="1">
    <field x="-2"/>
  </colFields>
  <colItems count="6">
    <i>
      <x/>
    </i>
    <i i="1">
      <x v="1"/>
    </i>
    <i i="2">
      <x v="2"/>
    </i>
    <i i="3">
      <x v="3"/>
    </i>
    <i i="4">
      <x v="4"/>
    </i>
    <i i="5">
      <x v="5"/>
    </i>
  </colItems>
  <dataFields count="6">
    <dataField name="Sum of CO" fld="14" baseField="0" baseItem="0"/>
    <dataField name="Sum of NOx" fld="13" baseField="0" baseItem="0"/>
    <dataField name="Sum of PM10" fld="10" baseField="0" baseItem="0"/>
    <dataField name="Sum of PM2.5 (=0.97*PM10)" fld="15" baseField="0" baseItem="0"/>
    <dataField name="Sum of SO2" fld="16" baseField="0" baseItem="0"/>
    <dataField name="Sum of VOC = 1.053*HC" fld="12"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pivotTables/pivotTable4.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rowGrandTotals="0" colGrandTotals="0" itemPrintTitles="1" createdVersion="4" indent="0" compact="0" compactData="0" multipleFieldFilters="0">
  <location ref="A3:L9" firstHeaderRow="1" firstDataRow="2" firstDataCol="7"/>
  <pivotFields count="9">
    <pivotField axis="axisRow" compact="0" outline="0" showAll="0" defaultSubtotal="0">
      <items count="5">
        <item x="0"/>
        <item x="1"/>
        <item x="2"/>
        <item x="3"/>
        <item x="4"/>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5">
        <item x="0"/>
        <item x="1"/>
        <item x="2"/>
        <item x="3"/>
        <item x="4"/>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5">
        <item x="0"/>
        <item x="1"/>
        <item x="3"/>
        <item x="2"/>
        <item x="4"/>
      </items>
      <extLst>
        <ext xmlns:x14="http://schemas.microsoft.com/office/spreadsheetml/2009/9/main" uri="{2946ED86-A175-432a-8AC1-64E0C546D7DE}">
          <x14:pivotField fillDownLabels="1"/>
        </ext>
      </extLst>
    </pivotField>
    <pivotField axis="axisCol" compact="0" outline="0" showAll="0" defaultSubtotal="0">
      <items count="5">
        <item x="0"/>
        <item x="1"/>
        <item x="2"/>
        <item x="3"/>
        <item x="4"/>
      </items>
      <extLst>
        <ext xmlns:x14="http://schemas.microsoft.com/office/spreadsheetml/2009/9/main" uri="{2946ED86-A175-432a-8AC1-64E0C546D7DE}">
          <x14:pivotField fillDownLabels="1"/>
        </ext>
      </extLst>
    </pivotField>
    <pivotField dataField="1" compact="0" numFmtId="2" outline="0" showAll="0" defaultSubtotal="0">
      <extLst>
        <ext xmlns:x14="http://schemas.microsoft.com/office/spreadsheetml/2009/9/main" uri="{2946ED86-A175-432a-8AC1-64E0C546D7DE}">
          <x14:pivotField fillDownLabels="1"/>
        </ext>
      </extLst>
    </pivotField>
  </pivotFields>
  <rowFields count="7">
    <field x="0"/>
    <field x="1"/>
    <field x="2"/>
    <field x="3"/>
    <field x="4"/>
    <field x="5"/>
    <field x="6"/>
  </rowFields>
  <rowItems count="5">
    <i>
      <x/>
      <x/>
      <x/>
      <x/>
      <x/>
      <x/>
      <x/>
    </i>
    <i>
      <x v="1"/>
      <x/>
      <x v="1"/>
      <x/>
      <x/>
      <x/>
      <x v="1"/>
    </i>
    <i>
      <x v="2"/>
      <x/>
      <x v="2"/>
      <x/>
      <x/>
      <x/>
      <x v="3"/>
    </i>
    <i>
      <x v="3"/>
      <x/>
      <x v="3"/>
      <x/>
      <x/>
      <x/>
      <x v="2"/>
    </i>
    <i>
      <x v="4"/>
      <x/>
      <x v="4"/>
      <x/>
      <x/>
      <x/>
      <x v="4"/>
    </i>
  </rowItems>
  <colFields count="1">
    <field x="7"/>
  </colFields>
  <colItems count="5">
    <i>
      <x/>
    </i>
    <i>
      <x v="1"/>
    </i>
    <i>
      <x v="2"/>
    </i>
    <i>
      <x v="3"/>
    </i>
    <i>
      <x v="4"/>
    </i>
  </colItems>
  <dataFields count="1">
    <dataField name="Sum of 2017_CF" fld="8" baseField="6" baseItem="1"/>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pivotTables/pivotTable5.xml><?xml version="1.0" encoding="utf-8"?>
<pivotTableDefinition xmlns="http://schemas.openxmlformats.org/spreadsheetml/2006/main" name="PivotTable3" cacheId="1" applyNumberFormats="0" applyBorderFormats="0" applyFontFormats="0" applyPatternFormats="0" applyAlignmentFormats="0" applyWidthHeightFormats="1" dataCaption="Values" updatedVersion="4" minRefreshableVersion="3" useAutoFormatting="1" rowGrandTotals="0" colGrandTotals="0" itemPrintTitles="1" createdVersion="4" indent="0" compact="0" compactData="0" multipleFieldFilters="0">
  <location ref="A3:L9" firstHeaderRow="1" firstDataRow="2" firstDataCol="7"/>
  <pivotFields count="37">
    <pivotField axis="axisRow" compact="0" outline="0" showAll="0" defaultSubtotal="0">
      <items count="5">
        <item x="0"/>
        <item x="1"/>
        <item x="2"/>
        <item x="3"/>
        <item x="4"/>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5">
        <item x="0"/>
        <item x="1"/>
        <item x="2"/>
        <item x="3"/>
        <item x="4"/>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 axis="axisRow" compact="0" outline="0" showAll="0" defaultSubtotal="0">
      <items count="5">
        <item x="0"/>
        <item x="1"/>
        <item x="3"/>
        <item x="2"/>
        <item x="4"/>
      </items>
      <extLst>
        <ext xmlns:x14="http://schemas.microsoft.com/office/spreadsheetml/2009/9/main" uri="{2946ED86-A175-432a-8AC1-64E0C546D7DE}">
          <x14:pivotField fillDownLabels="1"/>
        </ext>
      </extLst>
    </pivotField>
    <pivotField axis="axisCol" compact="0" outline="0" showAll="0" defaultSubtotal="0">
      <items count="5">
        <item x="0"/>
        <item x="1"/>
        <item x="2"/>
        <item x="3"/>
        <item x="4"/>
      </items>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numFmtId="2" outline="0" showAll="0" defaultSubtotal="0">
      <extLst>
        <ext xmlns:x14="http://schemas.microsoft.com/office/spreadsheetml/2009/9/main" uri="{2946ED86-A175-432a-8AC1-64E0C546D7DE}">
          <x14:pivotField fillDownLabels="1"/>
        </ext>
      </extLst>
    </pivotField>
  </pivotFields>
  <rowFields count="7">
    <field x="0"/>
    <field x="1"/>
    <field x="2"/>
    <field x="3"/>
    <field x="4"/>
    <field x="5"/>
    <field x="6"/>
  </rowFields>
  <rowItems count="5">
    <i>
      <x/>
      <x/>
      <x/>
      <x/>
      <x/>
      <x/>
      <x/>
    </i>
    <i>
      <x v="1"/>
      <x/>
      <x v="1"/>
      <x/>
      <x/>
      <x/>
      <x v="1"/>
    </i>
    <i>
      <x v="2"/>
      <x/>
      <x v="2"/>
      <x/>
      <x/>
      <x/>
      <x v="3"/>
    </i>
    <i>
      <x v="3"/>
      <x/>
      <x v="3"/>
      <x/>
      <x/>
      <x/>
      <x v="2"/>
    </i>
    <i>
      <x v="4"/>
      <x/>
      <x v="4"/>
      <x/>
      <x/>
      <x/>
      <x v="4"/>
    </i>
  </rowItems>
  <colFields count="1">
    <field x="7"/>
  </colFields>
  <colItems count="5">
    <i>
      <x/>
    </i>
    <i>
      <x v="1"/>
    </i>
    <i>
      <x v="2"/>
    </i>
    <i>
      <x v="3"/>
    </i>
    <i>
      <x v="4"/>
    </i>
  </colItems>
  <dataFields count="1">
    <dataField name="Sum of 2024_CF" fld="36" baseField="0"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12"/>
  <sheetViews>
    <sheetView tabSelected="1" workbookViewId="0">
      <selection activeCell="A17" sqref="A17"/>
    </sheetView>
  </sheetViews>
  <sheetFormatPr defaultRowHeight="15" x14ac:dyDescent="0.25"/>
  <cols>
    <col min="1" max="1" width="11.140625" customWidth="1"/>
    <col min="4" max="4" width="13.28515625" customWidth="1"/>
    <col min="5" max="5" width="32.7109375" bestFit="1" customWidth="1"/>
    <col min="6" max="6" width="16.42578125" bestFit="1" customWidth="1"/>
    <col min="7" max="7" width="5" bestFit="1" customWidth="1"/>
    <col min="9" max="9" width="75.85546875" bestFit="1" customWidth="1"/>
    <col min="11" max="11" width="9.7109375" bestFit="1" customWidth="1"/>
    <col min="14" max="14" width="38.42578125" bestFit="1" customWidth="1"/>
  </cols>
  <sheetData>
    <row r="1" spans="1:1" x14ac:dyDescent="0.25">
      <c r="A1" t="s">
        <v>255</v>
      </c>
    </row>
    <row r="2" spans="1:1" x14ac:dyDescent="0.25">
      <c r="A2" s="6" t="s">
        <v>93</v>
      </c>
    </row>
    <row r="3" spans="1:1" x14ac:dyDescent="0.25">
      <c r="A3" s="6" t="s">
        <v>94</v>
      </c>
    </row>
    <row r="4" spans="1:1" x14ac:dyDescent="0.25">
      <c r="A4" t="s">
        <v>95</v>
      </c>
    </row>
    <row r="5" spans="1:1" x14ac:dyDescent="0.25">
      <c r="A5" s="5"/>
    </row>
    <row r="6" spans="1:1" x14ac:dyDescent="0.25">
      <c r="A6" s="5" t="s">
        <v>256</v>
      </c>
    </row>
    <row r="7" spans="1:1" x14ac:dyDescent="0.25">
      <c r="A7" t="s">
        <v>96</v>
      </c>
    </row>
    <row r="8" spans="1:1" x14ac:dyDescent="0.25">
      <c r="A8" t="s">
        <v>97</v>
      </c>
    </row>
    <row r="9" spans="1:1" x14ac:dyDescent="0.25">
      <c r="A9" s="5"/>
    </row>
    <row r="10" spans="1:1" x14ac:dyDescent="0.25">
      <c r="A10" s="6" t="s">
        <v>257</v>
      </c>
    </row>
    <row r="11" spans="1:1" x14ac:dyDescent="0.25">
      <c r="A11" s="6" t="s">
        <v>208</v>
      </c>
    </row>
    <row r="12" spans="1:1" x14ac:dyDescent="0.25">
      <c r="A12" s="6" t="s">
        <v>260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D22" sqref="D22"/>
    </sheetView>
  </sheetViews>
  <sheetFormatPr defaultRowHeight="15" x14ac:dyDescent="0.25"/>
  <cols>
    <col min="1" max="1" width="11" bestFit="1" customWidth="1"/>
    <col min="2" max="2" width="14.7109375" bestFit="1" customWidth="1"/>
    <col min="3" max="3" width="36.5703125" bestFit="1" customWidth="1"/>
    <col min="4" max="4" width="32.5703125" bestFit="1" customWidth="1"/>
    <col min="5" max="5" width="42.5703125" bestFit="1" customWidth="1"/>
    <col min="6" max="6" width="5" bestFit="1" customWidth="1"/>
    <col min="7" max="7" width="5.5703125" bestFit="1" customWidth="1"/>
    <col min="8" max="8" width="5" bestFit="1" customWidth="1"/>
    <col min="9" max="11" width="5.5703125" bestFit="1" customWidth="1"/>
  </cols>
  <sheetData>
    <row r="1" spans="1:11" x14ac:dyDescent="0.25">
      <c r="A1" t="s">
        <v>275</v>
      </c>
    </row>
    <row r="2" spans="1:11" x14ac:dyDescent="0.25">
      <c r="A2" s="116"/>
      <c r="B2" s="116"/>
      <c r="C2" s="116"/>
      <c r="D2" s="116"/>
      <c r="E2" s="116"/>
      <c r="F2" s="117">
        <v>2008</v>
      </c>
      <c r="G2" s="117"/>
      <c r="H2" s="117">
        <v>2017</v>
      </c>
      <c r="I2" s="117"/>
      <c r="J2" s="117">
        <v>2024</v>
      </c>
      <c r="K2" s="117"/>
    </row>
    <row r="3" spans="1:11" x14ac:dyDescent="0.25">
      <c r="A3" s="116" t="s">
        <v>36</v>
      </c>
      <c r="B3" s="116" t="s">
        <v>271</v>
      </c>
      <c r="C3" s="116" t="s">
        <v>272</v>
      </c>
      <c r="D3" s="116" t="s">
        <v>273</v>
      </c>
      <c r="E3" s="116" t="s">
        <v>274</v>
      </c>
      <c r="F3" s="116" t="s">
        <v>51</v>
      </c>
      <c r="G3" s="116" t="s">
        <v>234</v>
      </c>
      <c r="H3" s="116" t="s">
        <v>51</v>
      </c>
      <c r="I3" s="116" t="s">
        <v>234</v>
      </c>
      <c r="J3" s="116" t="s">
        <v>51</v>
      </c>
      <c r="K3" s="116" t="s">
        <v>234</v>
      </c>
    </row>
    <row r="4" spans="1:11" x14ac:dyDescent="0.25">
      <c r="A4" t="s">
        <v>16</v>
      </c>
      <c r="B4" t="str">
        <f>VLOOKUP($A4,'SEMAP Nonroad Growth Factors'!$C$3:$G$121,2,FALSE)</f>
        <v>Mobile Sources</v>
      </c>
      <c r="C4" t="str">
        <f>VLOOKUP($A4,'SEMAP Nonroad Growth Factors'!$C$3:$G$121,3,FALSE)</f>
        <v>Off-highway Vehicle Gasoline, 4-Stroke</v>
      </c>
      <c r="D4" t="str">
        <f>VLOOKUP($A4,'SEMAP Nonroad Growth Factors'!$C$3:$G$121,4,FALSE)</f>
        <v>Airport Ground Support Equipment</v>
      </c>
      <c r="E4" t="str">
        <f>VLOOKUP($A4,'SEMAP Nonroad Growth Factors'!$C$3:$G$121,5,FALSE)</f>
        <v>Airport Ground Support Equipment</v>
      </c>
      <c r="F4" s="58">
        <v>0.74781850742964073</v>
      </c>
      <c r="G4" s="58">
        <v>1.6312606076163922</v>
      </c>
      <c r="H4" s="58">
        <v>0.93125351891087471</v>
      </c>
      <c r="I4" s="58">
        <v>2.0313982166990305</v>
      </c>
      <c r="J4" s="58">
        <v>1.1152545868399653</v>
      </c>
      <c r="K4" s="58">
        <v>2.4327705972836213</v>
      </c>
    </row>
    <row r="5" spans="1:11" x14ac:dyDescent="0.25">
      <c r="A5" t="s">
        <v>37</v>
      </c>
      <c r="B5" t="str">
        <f>VLOOKUP($A5,'SEMAP Nonroad Growth Factors'!$C$3:$G$121,2,FALSE)</f>
        <v>Mobile Sources</v>
      </c>
      <c r="C5" t="str">
        <f>VLOOKUP($A5,'SEMAP Nonroad Growth Factors'!$C$3:$G$121,3,FALSE)</f>
        <v>LPG</v>
      </c>
      <c r="D5" t="str">
        <f>VLOOKUP($A5,'SEMAP Nonroad Growth Factors'!$C$3:$G$121,4,FALSE)</f>
        <v>Airport Ground Support Equipment</v>
      </c>
      <c r="E5" t="str">
        <f>VLOOKUP($A5,'SEMAP Nonroad Growth Factors'!$C$3:$G$121,5,FALSE)</f>
        <v>Airport Ground Support Equipment</v>
      </c>
      <c r="F5" s="58">
        <v>8.060705024320651E-3</v>
      </c>
      <c r="G5" s="58">
        <v>2.5561521303152174E-2</v>
      </c>
      <c r="H5" s="58">
        <v>1.0037943553677431E-2</v>
      </c>
      <c r="I5" s="58">
        <v>3.1831596320966001E-2</v>
      </c>
      <c r="J5" s="58">
        <v>1.2021283553071714E-2</v>
      </c>
      <c r="K5" s="58">
        <v>3.8121019853129649E-2</v>
      </c>
    </row>
    <row r="6" spans="1:11" x14ac:dyDescent="0.25">
      <c r="A6" t="s">
        <v>38</v>
      </c>
      <c r="B6" t="str">
        <f>VLOOKUP($A6,'SEMAP Nonroad Growth Factors'!$C$3:$G$121,2,FALSE)</f>
        <v>Mobile Sources</v>
      </c>
      <c r="C6" t="str">
        <f>VLOOKUP($A6,'SEMAP Nonroad Growth Factors'!$C$3:$G$121,3,FALSE)</f>
        <v>CNG</v>
      </c>
      <c r="D6" t="str">
        <f>VLOOKUP($A6,'SEMAP Nonroad Growth Factors'!$C$3:$G$121,4,FALSE)</f>
        <v>Airport Ground Support Equipment</v>
      </c>
      <c r="E6" t="str">
        <f>VLOOKUP($A6,'SEMAP Nonroad Growth Factors'!$C$3:$G$121,5,FALSE)</f>
        <v>Airport Ground Support Equipment</v>
      </c>
      <c r="F6" s="58">
        <v>6.3743668802173914E-3</v>
      </c>
      <c r="G6" s="58">
        <v>2.0213907697391304E-2</v>
      </c>
      <c r="H6" s="58">
        <v>7.9379576278992715E-3</v>
      </c>
      <c r="I6" s="58">
        <v>2.5172247858866292E-2</v>
      </c>
      <c r="J6" s="58">
        <v>9.5063733888288513E-3</v>
      </c>
      <c r="K6" s="58">
        <v>3.0145888716982379E-2</v>
      </c>
    </row>
    <row r="7" spans="1:11" x14ac:dyDescent="0.25">
      <c r="A7" t="s">
        <v>17</v>
      </c>
      <c r="B7" t="str">
        <f>VLOOKUP($A7,'SEMAP Nonroad Growth Factors'!$C$3:$G$121,2,FALSE)</f>
        <v>Mobile Sources</v>
      </c>
      <c r="C7" t="str">
        <f>VLOOKUP($A7,'SEMAP Nonroad Growth Factors'!$C$3:$G$121,3,FALSE)</f>
        <v>Off-highway Vehicle Diesel</v>
      </c>
      <c r="D7" t="str">
        <f>VLOOKUP($A7,'SEMAP Nonroad Growth Factors'!$C$3:$G$121,4,FALSE)</f>
        <v>Airport Ground Support Equipment</v>
      </c>
      <c r="E7" t="str">
        <f>VLOOKUP($A7,'SEMAP Nonroad Growth Factors'!$C$3:$G$121,5,FALSE)</f>
        <v>Airport Ground Support Equipment</v>
      </c>
      <c r="F7" s="58">
        <v>0.59716545579954949</v>
      </c>
      <c r="G7" s="58">
        <v>2.2365453175225225</v>
      </c>
      <c r="H7" s="58">
        <v>0.74364625862250022</v>
      </c>
      <c r="I7" s="58">
        <v>2.7851553397589366</v>
      </c>
      <c r="J7" s="58">
        <v>0.8905790801122645</v>
      </c>
      <c r="K7" s="58">
        <v>3.3354582932804893</v>
      </c>
    </row>
    <row r="8" spans="1:11" x14ac:dyDescent="0.25">
      <c r="A8" t="s">
        <v>18</v>
      </c>
      <c r="B8" t="str">
        <f>VLOOKUP($A8,'SEMAP Nonroad Growth Factors'!$C$3:$G$121,2,FALSE)</f>
        <v>Mobile Sources</v>
      </c>
      <c r="C8" t="str">
        <f>VLOOKUP($A8,'SEMAP Nonroad Growth Factors'!$C$3:$G$121,3,FALSE)</f>
        <v>Aircraft</v>
      </c>
      <c r="D8" t="str">
        <f>VLOOKUP($A8,'SEMAP Nonroad Growth Factors'!$C$3:$G$121,4,FALSE)</f>
        <v>Military Aircraft</v>
      </c>
      <c r="E8" t="str">
        <f>VLOOKUP($A8,'SEMAP Nonroad Growth Factors'!$C$3:$G$121,5,FALSE)</f>
        <v>Total</v>
      </c>
      <c r="F8" s="58">
        <v>0.27074799095108698</v>
      </c>
      <c r="G8" s="58">
        <v>0.39422360000000006</v>
      </c>
      <c r="H8" s="58">
        <v>0.27074799095108698</v>
      </c>
      <c r="I8" s="58">
        <v>0.39422360000000006</v>
      </c>
      <c r="J8" s="58">
        <v>0.27074799095108698</v>
      </c>
      <c r="K8" s="58">
        <v>0.39422360000000006</v>
      </c>
    </row>
    <row r="9" spans="1:11" x14ac:dyDescent="0.25">
      <c r="A9" t="s">
        <v>19</v>
      </c>
      <c r="B9" t="str">
        <f>VLOOKUP($A9,'SEMAP Nonroad Growth Factors'!$C$3:$G$121,2,FALSE)</f>
        <v>Mobile Sources</v>
      </c>
      <c r="C9" t="str">
        <f>VLOOKUP($A9,'SEMAP Nonroad Growth Factors'!$C$3:$G$121,3,FALSE)</f>
        <v>Aircraft</v>
      </c>
      <c r="D9" t="str">
        <f>VLOOKUP($A9,'SEMAP Nonroad Growth Factors'!$C$3:$G$121,4,FALSE)</f>
        <v>Commercial Aircraft</v>
      </c>
      <c r="E9" t="str">
        <f>VLOOKUP($A9,'SEMAP Nonroad Growth Factors'!$C$3:$G$121,5,FALSE)</f>
        <v>Total: All Types</v>
      </c>
      <c r="F9" s="58">
        <v>3.1593628126473248</v>
      </c>
      <c r="G9" s="58">
        <v>23.025380635133093</v>
      </c>
      <c r="H9" s="58">
        <v>3.9343356317386275</v>
      </c>
      <c r="I9" s="58">
        <v>28.673362199380581</v>
      </c>
      <c r="J9" s="58">
        <v>4.711699128504188</v>
      </c>
      <c r="K9" s="58">
        <v>34.338770089759031</v>
      </c>
    </row>
    <row r="10" spans="1:11" x14ac:dyDescent="0.25">
      <c r="A10" t="s">
        <v>39</v>
      </c>
      <c r="B10" t="str">
        <f>VLOOKUP($A10,'SEMAP Nonroad Growth Factors'!$C$3:$G$121,2,FALSE)</f>
        <v>Mobile Sources</v>
      </c>
      <c r="C10" t="str">
        <f>VLOOKUP($A10,'SEMAP Nonroad Growth Factors'!$C$3:$G$121,3,FALSE)</f>
        <v>Aircraft</v>
      </c>
      <c r="D10" t="str">
        <f>VLOOKUP($A10,'SEMAP Nonroad Growth Factors'!$C$3:$G$121,4,FALSE)</f>
        <v>General Aviation</v>
      </c>
      <c r="E10" t="str">
        <f>VLOOKUP($A10,'SEMAP Nonroad Growth Factors'!$C$3:$G$121,5,FALSE)</f>
        <v>Piston</v>
      </c>
      <c r="F10" s="58">
        <v>7.2147918989130436E-2</v>
      </c>
      <c r="G10" s="58">
        <v>2.9461103342391298E-2</v>
      </c>
      <c r="H10" s="58">
        <v>6.180627800642987E-2</v>
      </c>
      <c r="I10" s="58">
        <v>2.5177893283155801E-2</v>
      </c>
      <c r="J10" s="58">
        <v>6.3737671133772378E-2</v>
      </c>
      <c r="K10" s="58">
        <v>2.5976238620533592E-2</v>
      </c>
    </row>
    <row r="11" spans="1:11" x14ac:dyDescent="0.25">
      <c r="A11" t="s">
        <v>40</v>
      </c>
      <c r="B11" t="str">
        <f>VLOOKUP($A11,'SEMAP Nonroad Growth Factors'!$C$3:$G$121,2,FALSE)</f>
        <v>Mobile Sources</v>
      </c>
      <c r="C11" t="str">
        <f>VLOOKUP($A11,'SEMAP Nonroad Growth Factors'!$C$3:$G$121,3,FALSE)</f>
        <v>Aircraft</v>
      </c>
      <c r="D11" t="str">
        <f>VLOOKUP($A11,'SEMAP Nonroad Growth Factors'!$C$3:$G$121,4,FALSE)</f>
        <v>General Aviation</v>
      </c>
      <c r="E11" t="str">
        <f>VLOOKUP($A11,'SEMAP Nonroad Growth Factors'!$C$3:$G$121,5,FALSE)</f>
        <v>Turbine</v>
      </c>
      <c r="F11" s="58">
        <v>0.20859126032608696</v>
      </c>
      <c r="G11" s="58">
        <v>7.1130901086956522E-2</v>
      </c>
      <c r="H11" s="58">
        <v>0.18224988688723698</v>
      </c>
      <c r="I11" s="58">
        <v>6.1186954081784359E-2</v>
      </c>
      <c r="J11" s="58">
        <v>0.18726580291630185</v>
      </c>
      <c r="K11" s="58">
        <v>6.3052488555856254E-2</v>
      </c>
    </row>
    <row r="12" spans="1:11" x14ac:dyDescent="0.25">
      <c r="A12" t="s">
        <v>41</v>
      </c>
      <c r="B12" t="str">
        <f>VLOOKUP($A12,'SEMAP Nonroad Growth Factors'!$C$3:$G$121,2,FALSE)</f>
        <v>Mobile Sources</v>
      </c>
      <c r="C12" t="str">
        <f>VLOOKUP($A12,'SEMAP Nonroad Growth Factors'!$C$3:$G$121,3,FALSE)</f>
        <v>Aircraft</v>
      </c>
      <c r="D12" t="str">
        <f>VLOOKUP($A12,'SEMAP Nonroad Growth Factors'!$C$3:$G$121,4,FALSE)</f>
        <v>Air Taxi</v>
      </c>
      <c r="E12" t="str">
        <f>VLOOKUP($A12,'SEMAP Nonroad Growth Factors'!$C$3:$G$121,5,FALSE)</f>
        <v>Piston</v>
      </c>
      <c r="F12" s="58">
        <v>1.7506491759958344E-3</v>
      </c>
      <c r="G12" s="58">
        <v>1.6301576584873733E-3</v>
      </c>
      <c r="H12" s="58">
        <v>1.8513188981078392E-3</v>
      </c>
      <c r="I12" s="58">
        <v>1.7238986011057452E-3</v>
      </c>
      <c r="J12" s="58">
        <v>2.0822985386551793E-3</v>
      </c>
      <c r="K12" s="58">
        <v>1.9389806412270013E-3</v>
      </c>
    </row>
    <row r="13" spans="1:11" x14ac:dyDescent="0.25">
      <c r="A13" t="s">
        <v>42</v>
      </c>
      <c r="B13" t="str">
        <f>VLOOKUP($A13,'SEMAP Nonroad Growth Factors'!$C$3:$G$121,2,FALSE)</f>
        <v>Mobile Sources</v>
      </c>
      <c r="C13" t="str">
        <f>VLOOKUP($A13,'SEMAP Nonroad Growth Factors'!$C$3:$G$121,3,FALSE)</f>
        <v>Aircraft</v>
      </c>
      <c r="D13" t="str">
        <f>VLOOKUP($A13,'SEMAP Nonroad Growth Factors'!$C$3:$G$121,4,FALSE)</f>
        <v>Air Taxi</v>
      </c>
      <c r="E13" t="str">
        <f>VLOOKUP($A13,'SEMAP Nonroad Growth Factors'!$C$3:$G$121,5,FALSE)</f>
        <v>Turbine</v>
      </c>
      <c r="F13" s="58">
        <v>1.8552558228811704</v>
      </c>
      <c r="G13" s="58">
        <v>1.3017681332894757</v>
      </c>
      <c r="H13" s="58">
        <v>1.983118015512368</v>
      </c>
      <c r="I13" s="58">
        <v>1.3914567547116763</v>
      </c>
      <c r="J13" s="58">
        <v>2.2518545651488986</v>
      </c>
      <c r="K13" s="58">
        <v>1.5799883188067236</v>
      </c>
    </row>
    <row r="14" spans="1:11" x14ac:dyDescent="0.25">
      <c r="A14" t="s">
        <v>22</v>
      </c>
      <c r="B14" t="str">
        <f>VLOOKUP($A14,'SEMAP Nonroad Growth Factors'!$C$3:$G$121,2,FALSE)</f>
        <v>Mobile Sources</v>
      </c>
      <c r="C14" t="str">
        <f>VLOOKUP($A14,'SEMAP Nonroad Growth Factors'!$C$3:$G$121,3,FALSE)</f>
        <v>Aircraft</v>
      </c>
      <c r="D14" t="str">
        <f>VLOOKUP($A14,'SEMAP Nonroad Growth Factors'!$C$3:$G$121,4,FALSE)</f>
        <v>Aircraft Auxiliary Power Units</v>
      </c>
      <c r="E14" t="str">
        <f>VLOOKUP($A14,'SEMAP Nonroad Growth Factors'!$C$3:$G$121,5,FALSE)</f>
        <v>Total</v>
      </c>
      <c r="F14" s="58">
        <v>0.12315419394872335</v>
      </c>
      <c r="G14" s="58">
        <v>1.035716704436247</v>
      </c>
      <c r="H14" s="58">
        <v>0.15336311660507274</v>
      </c>
      <c r="I14" s="58">
        <v>1.2897712731867987</v>
      </c>
      <c r="J14" s="58">
        <v>0.18366525975122136</v>
      </c>
      <c r="K14" s="58">
        <v>1.544609819331074</v>
      </c>
    </row>
    <row r="15" spans="1:11" x14ac:dyDescent="0.25">
      <c r="A15" s="17">
        <v>2285002006</v>
      </c>
      <c r="B15" t="str">
        <f>VLOOKUP($A15,'SEMAP Nonroad Growth Factors'!$C$3:$G$121,2,FALSE)</f>
        <v>Mobile Sources</v>
      </c>
      <c r="C15" t="str">
        <f>VLOOKUP($A15,'SEMAP Nonroad Growth Factors'!$C$3:$G$121,3,FALSE)</f>
        <v>Railroad Equipment</v>
      </c>
      <c r="D15" t="str">
        <f>VLOOKUP($A15,'SEMAP Nonroad Growth Factors'!$C$3:$G$121,4,FALSE)</f>
        <v>Diesel</v>
      </c>
      <c r="E15" t="str">
        <f>VLOOKUP($A15,'SEMAP Nonroad Growth Factors'!$C$3:$G$121,5,FALSE)</f>
        <v>Line Haul Locomotives: Class I Operations</v>
      </c>
      <c r="F15" s="58">
        <v>0.66752008980842392</v>
      </c>
      <c r="G15" s="58">
        <v>12.77930255584511</v>
      </c>
      <c r="H15" s="58">
        <v>0.33479322180458626</v>
      </c>
      <c r="I15" s="58">
        <v>8.4413398962879214</v>
      </c>
      <c r="J15" s="58">
        <v>0.2158899357893157</v>
      </c>
      <c r="K15" s="58">
        <v>6.1971094788989536</v>
      </c>
    </row>
    <row r="16" spans="1:11" x14ac:dyDescent="0.25">
      <c r="A16" s="17">
        <v>2285002007</v>
      </c>
      <c r="B16" t="str">
        <f>VLOOKUP($A16,'SEMAP Nonroad Growth Factors'!$C$3:$G$121,2,FALSE)</f>
        <v>Mobile Sources</v>
      </c>
      <c r="C16" t="str">
        <f>VLOOKUP($A16,'SEMAP Nonroad Growth Factors'!$C$3:$G$121,3,FALSE)</f>
        <v>Railroad Equipment</v>
      </c>
      <c r="D16" t="str">
        <f>VLOOKUP($A16,'SEMAP Nonroad Growth Factors'!$C$3:$G$121,4,FALSE)</f>
        <v>Diesel</v>
      </c>
      <c r="E16" t="str">
        <f>VLOOKUP($A16,'SEMAP Nonroad Growth Factors'!$C$3:$G$121,5,FALSE)</f>
        <v>Line Haul Locomotives: Class II / III Operations</v>
      </c>
      <c r="F16" s="58">
        <v>1.0470622309782608E-2</v>
      </c>
      <c r="G16" s="58">
        <v>0.28357951086956518</v>
      </c>
      <c r="H16" s="58">
        <v>1.0617198254790442E-2</v>
      </c>
      <c r="I16" s="58">
        <v>0.2816081774496409</v>
      </c>
      <c r="J16" s="58">
        <v>1.1247745154901704E-2</v>
      </c>
      <c r="K16" s="58">
        <v>0.27693327231914588</v>
      </c>
    </row>
    <row r="17" spans="1:11" x14ac:dyDescent="0.25">
      <c r="A17" s="17">
        <v>2285002010</v>
      </c>
      <c r="B17" t="str">
        <f>VLOOKUP($A17,'SEMAP Nonroad Growth Factors'!$C$3:$G$121,2,FALSE)</f>
        <v>Mobile Sources</v>
      </c>
      <c r="C17" t="str">
        <f>VLOOKUP($A17,'SEMAP Nonroad Growth Factors'!$C$3:$G$121,3,FALSE)</f>
        <v>Railroad Equipment</v>
      </c>
      <c r="D17" t="str">
        <f>VLOOKUP($A17,'SEMAP Nonroad Growth Factors'!$C$3:$G$121,4,FALSE)</f>
        <v>Diesel</v>
      </c>
      <c r="E17" t="str">
        <f>VLOOKUP($A17,'SEMAP Nonroad Growth Factors'!$C$3:$G$121,5,FALSE)</f>
        <v>Yard Locomotives</v>
      </c>
      <c r="F17" s="58">
        <v>0.19551830421037231</v>
      </c>
      <c r="G17" s="58">
        <v>2.6787335585976706</v>
      </c>
      <c r="H17" s="58">
        <v>0.15596085335742632</v>
      </c>
      <c r="I17" s="58">
        <v>2.2471642883323502</v>
      </c>
      <c r="J17" s="58">
        <v>0.12461753112622134</v>
      </c>
      <c r="K17" s="58">
        <v>1.8721392972114397</v>
      </c>
    </row>
    <row r="18" spans="1:11" x14ac:dyDescent="0.25">
      <c r="F18" s="58">
        <f>SUM(F4:F17)</f>
        <v>7.923938700381826</v>
      </c>
      <c r="G18" s="58">
        <f t="shared" ref="G18:K18" si="0">SUM(G4:G17)</f>
        <v>45.514508214398454</v>
      </c>
      <c r="H18" s="58">
        <f t="shared" si="0"/>
        <v>8.7817191907306853</v>
      </c>
      <c r="I18" s="58">
        <f t="shared" si="0"/>
        <v>47.680572335952817</v>
      </c>
      <c r="J18" s="58">
        <f t="shared" si="0"/>
        <v>10.050169252908692</v>
      </c>
      <c r="K18" s="58">
        <f t="shared" si="0"/>
        <v>52.131237383278211</v>
      </c>
    </row>
  </sheetData>
  <mergeCells count="3">
    <mergeCell ref="F2:G2"/>
    <mergeCell ref="H2:I2"/>
    <mergeCell ref="J2:K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6"/>
  <sheetViews>
    <sheetView workbookViewId="0">
      <selection activeCell="G16" sqref="A3:G16"/>
    </sheetView>
  </sheetViews>
  <sheetFormatPr defaultRowHeight="15" x14ac:dyDescent="0.25"/>
  <cols>
    <col min="1" max="1" width="13.28515625" bestFit="1" customWidth="1"/>
    <col min="2" max="2" width="16.5703125" bestFit="1" customWidth="1"/>
    <col min="3" max="3" width="16.7109375" bestFit="1" customWidth="1"/>
    <col min="4" max="4" width="17.7109375" bestFit="1" customWidth="1"/>
    <col min="5" max="5" width="17.85546875" bestFit="1" customWidth="1"/>
    <col min="6" max="6" width="17.7109375" bestFit="1" customWidth="1"/>
    <col min="7" max="7" width="17.85546875" bestFit="1" customWidth="1"/>
  </cols>
  <sheetData>
    <row r="3" spans="1:7" x14ac:dyDescent="0.25">
      <c r="A3" s="57" t="s">
        <v>262</v>
      </c>
      <c r="B3" t="s">
        <v>268</v>
      </c>
      <c r="C3" t="s">
        <v>264</v>
      </c>
      <c r="D3" t="s">
        <v>269</v>
      </c>
      <c r="E3" t="s">
        <v>265</v>
      </c>
      <c r="F3" t="s">
        <v>270</v>
      </c>
      <c r="G3" t="s">
        <v>266</v>
      </c>
    </row>
    <row r="4" spans="1:7" x14ac:dyDescent="0.25">
      <c r="A4" s="115" t="s">
        <v>16</v>
      </c>
      <c r="B4" s="2">
        <v>0.74781850742964073</v>
      </c>
      <c r="C4" s="2">
        <v>1.6312606076163922</v>
      </c>
      <c r="D4" s="2">
        <v>0.93125351891087471</v>
      </c>
      <c r="E4" s="2">
        <v>2.0313982166990305</v>
      </c>
      <c r="F4" s="2">
        <v>1.1152545868399653</v>
      </c>
      <c r="G4" s="2">
        <v>2.4327705972836213</v>
      </c>
    </row>
    <row r="5" spans="1:7" x14ac:dyDescent="0.25">
      <c r="A5" s="115" t="s">
        <v>37</v>
      </c>
      <c r="B5" s="2">
        <v>8.060705024320651E-3</v>
      </c>
      <c r="C5" s="2">
        <v>2.5561521303152174E-2</v>
      </c>
      <c r="D5" s="2">
        <v>1.0037943553677431E-2</v>
      </c>
      <c r="E5" s="2">
        <v>3.1831596320966001E-2</v>
      </c>
      <c r="F5" s="2">
        <v>1.2021283553071714E-2</v>
      </c>
      <c r="G5" s="2">
        <v>3.8121019853129649E-2</v>
      </c>
    </row>
    <row r="6" spans="1:7" x14ac:dyDescent="0.25">
      <c r="A6" s="115" t="s">
        <v>38</v>
      </c>
      <c r="B6" s="2">
        <v>6.3743668802173914E-3</v>
      </c>
      <c r="C6" s="2">
        <v>2.0213907697391304E-2</v>
      </c>
      <c r="D6" s="2">
        <v>7.9379576278992715E-3</v>
      </c>
      <c r="E6" s="2">
        <v>2.5172247858866292E-2</v>
      </c>
      <c r="F6" s="2">
        <v>9.5063733888288513E-3</v>
      </c>
      <c r="G6" s="2">
        <v>3.0145888716982379E-2</v>
      </c>
    </row>
    <row r="7" spans="1:7" x14ac:dyDescent="0.25">
      <c r="A7" s="115" t="s">
        <v>17</v>
      </c>
      <c r="B7" s="2">
        <v>0.59716545579954949</v>
      </c>
      <c r="C7" s="2">
        <v>2.2365453175225225</v>
      </c>
      <c r="D7" s="2">
        <v>0.74364625862250022</v>
      </c>
      <c r="E7" s="2">
        <v>2.7851553397589366</v>
      </c>
      <c r="F7" s="2">
        <v>0.8905790801122645</v>
      </c>
      <c r="G7" s="2">
        <v>3.3354582932804893</v>
      </c>
    </row>
    <row r="8" spans="1:7" x14ac:dyDescent="0.25">
      <c r="A8" s="115" t="s">
        <v>18</v>
      </c>
      <c r="B8" s="2">
        <v>0.27074799095108698</v>
      </c>
      <c r="C8" s="2">
        <v>0.39422360000000006</v>
      </c>
      <c r="D8" s="2">
        <v>0.27074799095108698</v>
      </c>
      <c r="E8" s="2">
        <v>0.39422360000000006</v>
      </c>
      <c r="F8" s="2">
        <v>0.27074799095108698</v>
      </c>
      <c r="G8" s="2">
        <v>0.39422360000000006</v>
      </c>
    </row>
    <row r="9" spans="1:7" x14ac:dyDescent="0.25">
      <c r="A9" s="115" t="s">
        <v>19</v>
      </c>
      <c r="B9" s="2">
        <v>3.1593628126473248</v>
      </c>
      <c r="C9" s="2">
        <v>23.025380635133093</v>
      </c>
      <c r="D9" s="2">
        <v>3.9343356317386275</v>
      </c>
      <c r="E9" s="2">
        <v>28.673362199380581</v>
      </c>
      <c r="F9" s="2">
        <v>4.711699128504188</v>
      </c>
      <c r="G9" s="2">
        <v>34.338770089759031</v>
      </c>
    </row>
    <row r="10" spans="1:7" x14ac:dyDescent="0.25">
      <c r="A10" s="115" t="s">
        <v>39</v>
      </c>
      <c r="B10" s="2">
        <v>7.2147918989130436E-2</v>
      </c>
      <c r="C10" s="2">
        <v>2.9461103342391298E-2</v>
      </c>
      <c r="D10" s="2">
        <v>6.180627800642987E-2</v>
      </c>
      <c r="E10" s="2">
        <v>2.5177893283155801E-2</v>
      </c>
      <c r="F10" s="2">
        <v>6.3737671133772378E-2</v>
      </c>
      <c r="G10" s="2">
        <v>2.5976238620533592E-2</v>
      </c>
    </row>
    <row r="11" spans="1:7" x14ac:dyDescent="0.25">
      <c r="A11" s="115" t="s">
        <v>40</v>
      </c>
      <c r="B11" s="2">
        <v>0.20859126032608696</v>
      </c>
      <c r="C11" s="2">
        <v>7.1130901086956522E-2</v>
      </c>
      <c r="D11" s="2">
        <v>0.18224988688723698</v>
      </c>
      <c r="E11" s="2">
        <v>6.1186954081784359E-2</v>
      </c>
      <c r="F11" s="2">
        <v>0.18726580291630185</v>
      </c>
      <c r="G11" s="2">
        <v>6.3052488555856254E-2</v>
      </c>
    </row>
    <row r="12" spans="1:7" x14ac:dyDescent="0.25">
      <c r="A12" s="115" t="s">
        <v>41</v>
      </c>
      <c r="B12" s="2">
        <v>1.7506491759958344E-3</v>
      </c>
      <c r="C12" s="2">
        <v>1.6301576584873733E-3</v>
      </c>
      <c r="D12" s="2">
        <v>1.8513188981078392E-3</v>
      </c>
      <c r="E12" s="2">
        <v>1.7238986011057452E-3</v>
      </c>
      <c r="F12" s="2">
        <v>2.0822985386551793E-3</v>
      </c>
      <c r="G12" s="2">
        <v>1.9389806412270013E-3</v>
      </c>
    </row>
    <row r="13" spans="1:7" x14ac:dyDescent="0.25">
      <c r="A13" s="115" t="s">
        <v>42</v>
      </c>
      <c r="B13" s="2">
        <v>1.8552558228811704</v>
      </c>
      <c r="C13" s="2">
        <v>1.3017681332894757</v>
      </c>
      <c r="D13" s="2">
        <v>1.983118015512368</v>
      </c>
      <c r="E13" s="2">
        <v>1.3914567547116763</v>
      </c>
      <c r="F13" s="2">
        <v>2.2518545651488986</v>
      </c>
      <c r="G13" s="2">
        <v>1.5799883188067236</v>
      </c>
    </row>
    <row r="14" spans="1:7" x14ac:dyDescent="0.25">
      <c r="A14" s="115" t="s">
        <v>22</v>
      </c>
      <c r="B14" s="2">
        <v>0.12315419394872335</v>
      </c>
      <c r="C14" s="2">
        <v>1.035716704436247</v>
      </c>
      <c r="D14" s="2">
        <v>0.15336311660507274</v>
      </c>
      <c r="E14" s="2">
        <v>1.2897712731867987</v>
      </c>
      <c r="F14" s="2">
        <v>0.18366525975122136</v>
      </c>
      <c r="G14" s="2">
        <v>1.544609819331074</v>
      </c>
    </row>
    <row r="15" spans="1:7" x14ac:dyDescent="0.25">
      <c r="A15" s="115" t="s">
        <v>263</v>
      </c>
      <c r="B15" s="2">
        <v>7.0504296840532472</v>
      </c>
      <c r="C15" s="2">
        <v>29.772892589086119</v>
      </c>
      <c r="D15" s="2">
        <v>8.2803479173138808</v>
      </c>
      <c r="E15" s="2">
        <v>36.710459973882898</v>
      </c>
      <c r="F15" s="2">
        <v>9.6984140408382551</v>
      </c>
      <c r="G15" s="2">
        <v>43.785055334848671</v>
      </c>
    </row>
    <row r="16" spans="1:7" x14ac:dyDescent="0.25">
      <c r="A16" s="115" t="s">
        <v>238</v>
      </c>
      <c r="B16" s="2">
        <v>14.100859368106494</v>
      </c>
      <c r="C16" s="2">
        <v>59.545785178172224</v>
      </c>
      <c r="D16" s="2">
        <v>16.560695834627765</v>
      </c>
      <c r="E16" s="2">
        <v>73.42091994776581</v>
      </c>
      <c r="F16" s="2">
        <v>19.39682808167651</v>
      </c>
      <c r="G16" s="2">
        <v>87.570110669697343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1"/>
  <sheetViews>
    <sheetView zoomScaleNormal="100" workbookViewId="0">
      <selection activeCell="A2" sqref="A2"/>
    </sheetView>
  </sheetViews>
  <sheetFormatPr defaultRowHeight="15" x14ac:dyDescent="0.25"/>
  <cols>
    <col min="1" max="1" width="6" bestFit="1" customWidth="1"/>
    <col min="2" max="2" width="9.5703125" bestFit="1" customWidth="1"/>
    <col min="3" max="3" width="11" bestFit="1" customWidth="1"/>
    <col min="4" max="6" width="7.5703125" bestFit="1" customWidth="1"/>
    <col min="7" max="7" width="17.28515625" bestFit="1" customWidth="1"/>
    <col min="8" max="8" width="14.140625" bestFit="1" customWidth="1"/>
    <col min="9" max="10" width="8.5703125" bestFit="1" customWidth="1"/>
    <col min="11" max="11" width="9.85546875" bestFit="1" customWidth="1"/>
    <col min="12" max="12" width="10" bestFit="1" customWidth="1"/>
    <col min="13" max="14" width="8.5703125" bestFit="1" customWidth="1"/>
    <col min="15" max="15" width="9.85546875" bestFit="1" customWidth="1"/>
    <col min="16" max="16" width="10" bestFit="1" customWidth="1"/>
    <col min="17" max="18" width="10.28515625" customWidth="1"/>
  </cols>
  <sheetData>
    <row r="1" spans="1:27" x14ac:dyDescent="0.25">
      <c r="D1" t="s">
        <v>245</v>
      </c>
      <c r="I1">
        <v>2017</v>
      </c>
      <c r="M1">
        <v>2024</v>
      </c>
      <c r="Q1" t="s">
        <v>248</v>
      </c>
      <c r="S1">
        <v>2008</v>
      </c>
      <c r="V1">
        <v>2017</v>
      </c>
      <c r="Y1">
        <v>2024</v>
      </c>
    </row>
    <row r="2" spans="1:27" x14ac:dyDescent="0.25">
      <c r="A2" s="1" t="s">
        <v>98</v>
      </c>
      <c r="B2" s="1" t="s">
        <v>99</v>
      </c>
      <c r="C2" s="1" t="s">
        <v>36</v>
      </c>
      <c r="D2" s="1" t="s">
        <v>46</v>
      </c>
      <c r="E2" s="1" t="s">
        <v>51</v>
      </c>
      <c r="F2" s="1" t="s">
        <v>47</v>
      </c>
      <c r="G2" s="54" t="s">
        <v>186</v>
      </c>
      <c r="H2" s="54" t="s">
        <v>187</v>
      </c>
      <c r="I2" s="55" t="s">
        <v>188</v>
      </c>
      <c r="J2" s="3" t="s">
        <v>193</v>
      </c>
      <c r="K2" s="3" t="s">
        <v>194</v>
      </c>
      <c r="L2" s="3" t="s">
        <v>190</v>
      </c>
      <c r="M2" s="55" t="s">
        <v>202</v>
      </c>
      <c r="N2" s="3" t="s">
        <v>203</v>
      </c>
      <c r="O2" s="3" t="s">
        <v>205</v>
      </c>
      <c r="P2" s="3" t="s">
        <v>204</v>
      </c>
      <c r="Q2" s="93" t="s">
        <v>247</v>
      </c>
      <c r="R2" s="94" t="s">
        <v>246</v>
      </c>
      <c r="S2" s="92" t="s">
        <v>46</v>
      </c>
      <c r="T2" s="92" t="s">
        <v>267</v>
      </c>
      <c r="U2" s="92" t="s">
        <v>261</v>
      </c>
      <c r="V2" s="95" t="s">
        <v>46</v>
      </c>
      <c r="W2" s="95" t="s">
        <v>194</v>
      </c>
      <c r="X2" s="95" t="s">
        <v>190</v>
      </c>
      <c r="Y2" s="96" t="s">
        <v>46</v>
      </c>
      <c r="Z2" s="96" t="s">
        <v>205</v>
      </c>
      <c r="AA2" s="96" t="s">
        <v>204</v>
      </c>
    </row>
    <row r="3" spans="1:27" x14ac:dyDescent="0.25">
      <c r="A3" s="1" t="s">
        <v>52</v>
      </c>
      <c r="B3" s="1" t="s">
        <v>54</v>
      </c>
      <c r="C3" s="1" t="s">
        <v>18</v>
      </c>
      <c r="D3" s="8">
        <v>35.162500000000001</v>
      </c>
      <c r="E3" s="8">
        <v>1.703846</v>
      </c>
      <c r="F3" s="8">
        <v>0.19750000000000001</v>
      </c>
      <c r="G3" t="str">
        <f t="shared" ref="G3:G66" si="0">A3&amp;"_"&amp;C3</f>
        <v>13013_2275001000</v>
      </c>
      <c r="H3" t="str">
        <f t="shared" ref="H3:H66" si="1">13&amp;"_"&amp;C3</f>
        <v>13_2275001000</v>
      </c>
      <c r="I3" s="58">
        <f>IF(ISNA(VLOOKUP($G3,'SEMAP Nonroad Growth Factors'!$A$3:$V$121,'SEMAP Nonroad Growth Factors'!U$1,FALSE)),VLOOKUP($H3,'SEMAP Nonroad Growth Factors'!$A$3:$V$121,'SEMAP Nonroad Growth Factors'!U$1,FALSE),VLOOKUP($G3,'SEMAP Nonroad Growth Factors'!$A$3:$V$121,'SEMAP Nonroad Growth Factors'!U$1,FALSE))</f>
        <v>1</v>
      </c>
      <c r="J3" s="58">
        <f t="shared" ref="J3:L34" si="2">D3*$I3</f>
        <v>35.162500000000001</v>
      </c>
      <c r="K3" s="58">
        <f t="shared" si="2"/>
        <v>1.703846</v>
      </c>
      <c r="L3" s="58">
        <f t="shared" si="2"/>
        <v>0.19750000000000001</v>
      </c>
      <c r="M3" s="58">
        <f>IF(ISNA(VLOOKUP($G3,'SEMAP Nonroad Growth Factors'!$A$3:$V$121,'SEMAP Nonroad Growth Factors'!V$1,FALSE)),VLOOKUP($H3,'SEMAP Nonroad Growth Factors'!$A$3:$V$121,'SEMAP Nonroad Growth Factors'!V$1,FALSE),VLOOKUP($G3,'SEMAP Nonroad Growth Factors'!$A$3:$V$121,'SEMAP Nonroad Growth Factors'!V$1,FALSE))</f>
        <v>1</v>
      </c>
      <c r="N3" s="58">
        <f t="shared" ref="N3:P34" si="3">D3*$M3</f>
        <v>35.162500000000001</v>
      </c>
      <c r="O3" s="58">
        <f t="shared" si="3"/>
        <v>1.703846</v>
      </c>
      <c r="P3" s="58">
        <f t="shared" si="3"/>
        <v>0.19750000000000001</v>
      </c>
      <c r="Q3">
        <f>VLOOKUP(G3,OSDFactor!$A$2:$F$129,5,FALSE)</f>
        <v>262</v>
      </c>
      <c r="R3">
        <f>VLOOKUP(G3,OSDFactor!$A$2:$F$129,6,FALSE)</f>
        <v>2.717391304347826E-3</v>
      </c>
      <c r="S3" s="97">
        <f t="shared" ref="S3:U34" si="4">D3*$R3</f>
        <v>9.555027173913043E-2</v>
      </c>
      <c r="T3" s="97">
        <f t="shared" si="4"/>
        <v>4.6300163043478263E-3</v>
      </c>
      <c r="U3" s="97">
        <f t="shared" si="4"/>
        <v>5.3668478260869568E-4</v>
      </c>
      <c r="V3" s="97">
        <f t="shared" ref="V3:X34" si="5">J3*$R3</f>
        <v>9.555027173913043E-2</v>
      </c>
      <c r="W3" s="97">
        <f t="shared" si="5"/>
        <v>4.6300163043478263E-3</v>
      </c>
      <c r="X3" s="97">
        <f t="shared" si="5"/>
        <v>5.3668478260869568E-4</v>
      </c>
      <c r="Y3" s="97">
        <f t="shared" ref="Y3:AA34" si="6">N3*$R3</f>
        <v>9.555027173913043E-2</v>
      </c>
      <c r="Z3" s="97">
        <f t="shared" si="6"/>
        <v>4.6300163043478263E-3</v>
      </c>
      <c r="AA3" s="97">
        <f t="shared" si="6"/>
        <v>5.3668478260869568E-4</v>
      </c>
    </row>
    <row r="4" spans="1:27" x14ac:dyDescent="0.25">
      <c r="A4" s="1" t="s">
        <v>52</v>
      </c>
      <c r="B4" s="1" t="s">
        <v>54</v>
      </c>
      <c r="C4" s="1" t="s">
        <v>39</v>
      </c>
      <c r="D4" s="8">
        <v>45.926962000000003</v>
      </c>
      <c r="E4" s="8">
        <v>0.57522963999999999</v>
      </c>
      <c r="F4" s="8">
        <v>0.24848128</v>
      </c>
      <c r="G4" t="str">
        <f t="shared" si="0"/>
        <v>13013_2275050011</v>
      </c>
      <c r="H4" t="str">
        <f t="shared" si="1"/>
        <v>13_2275050011</v>
      </c>
      <c r="I4" s="58">
        <f>IF(ISNA(VLOOKUP($G4,'SEMAP Nonroad Growth Factors'!$A$3:$V$121,'SEMAP Nonroad Growth Factors'!U$1,FALSE)),VLOOKUP($H4,'SEMAP Nonroad Growth Factors'!$A$3:$V$121,'SEMAP Nonroad Growth Factors'!U$1,FALSE),VLOOKUP($G4,'SEMAP Nonroad Growth Factors'!$A$3:$V$121,'SEMAP Nonroad Growth Factors'!U$1,FALSE))</f>
        <v>0.89202370086279448</v>
      </c>
      <c r="J4" s="58">
        <f t="shared" si="2"/>
        <v>40.967938612624934</v>
      </c>
      <c r="K4" s="58">
        <f t="shared" si="2"/>
        <v>0.51311847231877294</v>
      </c>
      <c r="L4" s="58">
        <f t="shared" si="2"/>
        <v>0.22165119098072428</v>
      </c>
      <c r="M4" s="58">
        <f>IF(ISNA(VLOOKUP($G4,'SEMAP Nonroad Growth Factors'!$A$3:$V$121,'SEMAP Nonroad Growth Factors'!V$1,FALSE)),VLOOKUP($H4,'SEMAP Nonroad Growth Factors'!$A$3:$V$121,'SEMAP Nonroad Growth Factors'!V$1,FALSE),VLOOKUP($G4,'SEMAP Nonroad Growth Factors'!$A$3:$V$121,'SEMAP Nonroad Growth Factors'!V$1,FALSE))</f>
        <v>0.91311745820169576</v>
      </c>
      <c r="N4" s="58">
        <f t="shared" si="3"/>
        <v>41.936710804365873</v>
      </c>
      <c r="O4" s="58">
        <f t="shared" si="3"/>
        <v>0.52525222675907646</v>
      </c>
      <c r="P4" s="58">
        <f t="shared" si="3"/>
        <v>0.22689259480430385</v>
      </c>
      <c r="Q4">
        <f>VLOOKUP(G4,OSDFactor!$A$2:$F$129,5,FALSE)</f>
        <v>262</v>
      </c>
      <c r="R4">
        <f>VLOOKUP(G4,OSDFactor!$A$2:$F$129,6,FALSE)</f>
        <v>2.717391304347826E-3</v>
      </c>
      <c r="S4" s="97">
        <f t="shared" si="4"/>
        <v>0.12480152717391305</v>
      </c>
      <c r="T4" s="97">
        <f t="shared" si="4"/>
        <v>1.5631240217391304E-3</v>
      </c>
      <c r="U4" s="97">
        <f t="shared" si="4"/>
        <v>6.7522086956521739E-4</v>
      </c>
      <c r="V4" s="97">
        <f t="shared" si="5"/>
        <v>0.11132592014300254</v>
      </c>
      <c r="W4" s="97">
        <f t="shared" si="5"/>
        <v>1.3943436747792743E-3</v>
      </c>
      <c r="X4" s="97">
        <f t="shared" si="5"/>
        <v>6.0231301896935944E-4</v>
      </c>
      <c r="Y4" s="97">
        <f t="shared" si="6"/>
        <v>0.11395845327273335</v>
      </c>
      <c r="Z4" s="97">
        <f t="shared" si="6"/>
        <v>1.4273158335844469E-3</v>
      </c>
      <c r="AA4" s="97">
        <f t="shared" si="6"/>
        <v>6.1655596414213003E-4</v>
      </c>
    </row>
    <row r="5" spans="1:27" x14ac:dyDescent="0.25">
      <c r="A5" s="1" t="s">
        <v>52</v>
      </c>
      <c r="B5" s="1" t="s">
        <v>54</v>
      </c>
      <c r="C5" s="1" t="s">
        <v>40</v>
      </c>
      <c r="D5" s="8">
        <v>15.838438999999999</v>
      </c>
      <c r="E5" s="8">
        <v>0.90322379999999991</v>
      </c>
      <c r="F5" s="8">
        <v>0.53540959999999993</v>
      </c>
      <c r="G5" t="str">
        <f t="shared" si="0"/>
        <v>13013_2275050012</v>
      </c>
      <c r="H5" t="str">
        <f t="shared" si="1"/>
        <v>13_2275050012</v>
      </c>
      <c r="I5" s="58">
        <f>IF(ISNA(VLOOKUP($G5,'SEMAP Nonroad Growth Factors'!$A$3:$V$121,'SEMAP Nonroad Growth Factors'!U$1,FALSE)),VLOOKUP($H5,'SEMAP Nonroad Growth Factors'!$A$3:$V$121,'SEMAP Nonroad Growth Factors'!U$1,FALSE),VLOOKUP($G5,'SEMAP Nonroad Growth Factors'!$A$3:$V$121,'SEMAP Nonroad Growth Factors'!U$1,FALSE))</f>
        <v>0.89202370086279448</v>
      </c>
      <c r="J5" s="58">
        <f t="shared" si="2"/>
        <v>14.128262972669617</v>
      </c>
      <c r="K5" s="58">
        <f t="shared" si="2"/>
        <v>0.80569703678335647</v>
      </c>
      <c r="L5" s="58">
        <f t="shared" si="2"/>
        <v>0.47759805286946838</v>
      </c>
      <c r="M5" s="58">
        <f>IF(ISNA(VLOOKUP($G5,'SEMAP Nonroad Growth Factors'!$A$3:$V$121,'SEMAP Nonroad Growth Factors'!V$1,FALSE)),VLOOKUP($H5,'SEMAP Nonroad Growth Factors'!$A$3:$V$121,'SEMAP Nonroad Growth Factors'!V$1,FALSE),VLOOKUP($G5,'SEMAP Nonroad Growth Factors'!$A$3:$V$121,'SEMAP Nonroad Growth Factors'!V$1,FALSE))</f>
        <v>0.91311745820169576</v>
      </c>
      <c r="N5" s="58">
        <f t="shared" si="3"/>
        <v>14.462355161562607</v>
      </c>
      <c r="O5" s="58">
        <f t="shared" si="3"/>
        <v>0.8247494204432767</v>
      </c>
      <c r="P5" s="58">
        <f t="shared" si="3"/>
        <v>0.48889185304878657</v>
      </c>
      <c r="Q5">
        <f>VLOOKUP(G5,OSDFactor!$A$2:$F$129,5,FALSE)</f>
        <v>262</v>
      </c>
      <c r="R5">
        <f>VLOOKUP(G5,OSDFactor!$A$2:$F$129,6,FALSE)</f>
        <v>2.717391304347826E-3</v>
      </c>
      <c r="S5" s="97">
        <f t="shared" si="4"/>
        <v>4.3039236413043476E-2</v>
      </c>
      <c r="T5" s="97">
        <f t="shared" si="4"/>
        <v>2.4544124999999997E-3</v>
      </c>
      <c r="U5" s="97">
        <f t="shared" si="4"/>
        <v>1.4549173913043477E-3</v>
      </c>
      <c r="V5" s="97">
        <f t="shared" si="5"/>
        <v>3.8392018947471782E-2</v>
      </c>
      <c r="W5" s="97">
        <f t="shared" si="5"/>
        <v>2.1893941216939035E-3</v>
      </c>
      <c r="X5" s="97">
        <f t="shared" si="5"/>
        <v>1.2978207958409466E-3</v>
      </c>
      <c r="Y5" s="97">
        <f t="shared" si="6"/>
        <v>3.929987815642013E-2</v>
      </c>
      <c r="Z5" s="97">
        <f t="shared" si="6"/>
        <v>2.2411669033784694E-3</v>
      </c>
      <c r="AA5" s="97">
        <f t="shared" si="6"/>
        <v>1.3285104702412678E-3</v>
      </c>
    </row>
    <row r="6" spans="1:27" x14ac:dyDescent="0.25">
      <c r="A6" s="1" t="s">
        <v>55</v>
      </c>
      <c r="B6" s="1" t="s">
        <v>56</v>
      </c>
      <c r="C6" s="1" t="s">
        <v>39</v>
      </c>
      <c r="D6" s="8">
        <v>123.66489299999999</v>
      </c>
      <c r="E6" s="8">
        <v>1.5488930519999999</v>
      </c>
      <c r="F6" s="8">
        <v>0.6690727099999999</v>
      </c>
      <c r="G6" t="str">
        <f t="shared" si="0"/>
        <v>13015_2275050011</v>
      </c>
      <c r="H6" t="str">
        <f t="shared" si="1"/>
        <v>13_2275050011</v>
      </c>
      <c r="I6" s="58">
        <f>IF(ISNA(VLOOKUP($G6,'SEMAP Nonroad Growth Factors'!$A$3:$V$121,'SEMAP Nonroad Growth Factors'!U$1,FALSE)),VLOOKUP($H6,'SEMAP Nonroad Growth Factors'!$A$3:$V$121,'SEMAP Nonroad Growth Factors'!U$1,FALSE),VLOOKUP($G6,'SEMAP Nonroad Growth Factors'!$A$3:$V$121,'SEMAP Nonroad Growth Factors'!U$1,FALSE))</f>
        <v>0.89202370086279448</v>
      </c>
      <c r="J6" s="58">
        <f t="shared" si="2"/>
        <v>110.31201552066148</v>
      </c>
      <c r="K6" s="58">
        <f t="shared" si="2"/>
        <v>1.3816493124857088</v>
      </c>
      <c r="L6" s="58">
        <f t="shared" si="2"/>
        <v>0.59682871492049916</v>
      </c>
      <c r="M6" s="58">
        <f>IF(ISNA(VLOOKUP($G6,'SEMAP Nonroad Growth Factors'!$A$3:$V$121,'SEMAP Nonroad Growth Factors'!V$1,FALSE)),VLOOKUP($H6,'SEMAP Nonroad Growth Factors'!$A$3:$V$121,'SEMAP Nonroad Growth Factors'!V$1,FALSE),VLOOKUP($G6,'SEMAP Nonroad Growth Factors'!$A$3:$V$121,'SEMAP Nonroad Growth Factors'!V$1,FALSE))</f>
        <v>0.91311745820169576</v>
      </c>
      <c r="N6" s="58">
        <f t="shared" si="3"/>
        <v>112.92057276494467</v>
      </c>
      <c r="O6" s="58">
        <f t="shared" si="3"/>
        <v>1.4143212866685069</v>
      </c>
      <c r="P6" s="58">
        <f t="shared" si="3"/>
        <v>0.61094197230732017</v>
      </c>
      <c r="Q6">
        <f>VLOOKUP(G6,OSDFactor!$A$2:$F$129,5,FALSE)</f>
        <v>262</v>
      </c>
      <c r="R6">
        <f>VLOOKUP(G6,OSDFactor!$A$2:$F$129,6,FALSE)</f>
        <v>2.717391304347826E-3</v>
      </c>
      <c r="S6" s="97">
        <f t="shared" si="4"/>
        <v>0.33604590489130431</v>
      </c>
      <c r="T6" s="97">
        <f t="shared" si="4"/>
        <v>4.2089485108695651E-3</v>
      </c>
      <c r="U6" s="97">
        <f t="shared" si="4"/>
        <v>1.8181323641304344E-3</v>
      </c>
      <c r="V6" s="97">
        <f t="shared" si="5"/>
        <v>0.29976091174092789</v>
      </c>
      <c r="W6" s="97">
        <f t="shared" si="5"/>
        <v>3.7544818274068172E-3</v>
      </c>
      <c r="X6" s="97">
        <f t="shared" si="5"/>
        <v>1.621817160110052E-3</v>
      </c>
      <c r="Y6" s="97">
        <f t="shared" si="6"/>
        <v>0.30684938251343657</v>
      </c>
      <c r="Z6" s="97">
        <f t="shared" si="6"/>
        <v>3.8432643659470295E-3</v>
      </c>
      <c r="AA6" s="97">
        <f t="shared" si="6"/>
        <v>1.660168403009022E-3</v>
      </c>
    </row>
    <row r="7" spans="1:27" x14ac:dyDescent="0.25">
      <c r="A7" s="1" t="s">
        <v>55</v>
      </c>
      <c r="B7" s="1" t="s">
        <v>56</v>
      </c>
      <c r="C7" s="1" t="s">
        <v>42</v>
      </c>
      <c r="D7" s="8">
        <v>3.4711599999999998</v>
      </c>
      <c r="E7" s="8">
        <v>0.96707799999999999</v>
      </c>
      <c r="F7" s="8">
        <v>0.74531499999999995</v>
      </c>
      <c r="G7" t="str">
        <f t="shared" si="0"/>
        <v>13015_2275060012</v>
      </c>
      <c r="H7" t="str">
        <f t="shared" si="1"/>
        <v>13_2275060012</v>
      </c>
      <c r="I7" s="58">
        <f>IF(ISNA(VLOOKUP($G7,'SEMAP Nonroad Growth Factors'!$A$3:$V$121,'SEMAP Nonroad Growth Factors'!U$1,FALSE)),VLOOKUP($H7,'SEMAP Nonroad Growth Factors'!$A$3:$V$121,'SEMAP Nonroad Growth Factors'!U$1,FALSE),VLOOKUP($G7,'SEMAP Nonroad Growth Factors'!$A$3:$V$121,'SEMAP Nonroad Growth Factors'!U$1,FALSE))</f>
        <v>1.069136758715016</v>
      </c>
      <c r="J7" s="58">
        <f t="shared" si="2"/>
        <v>3.7111447513812146</v>
      </c>
      <c r="K7" s="58">
        <f t="shared" si="2"/>
        <v>1.0339386383446003</v>
      </c>
      <c r="L7" s="58">
        <f t="shared" si="2"/>
        <v>0.79684366332168211</v>
      </c>
      <c r="M7" s="58">
        <f>IF(ISNA(VLOOKUP($G7,'SEMAP Nonroad Growth Factors'!$A$3:$V$121,'SEMAP Nonroad Growth Factors'!V$1,FALSE)),VLOOKUP($H7,'SEMAP Nonroad Growth Factors'!$A$3:$V$121,'SEMAP Nonroad Growth Factors'!V$1,FALSE),VLOOKUP($G7,'SEMAP Nonroad Growth Factors'!$A$3:$V$121,'SEMAP Nonroad Growth Factors'!V$1,FALSE))</f>
        <v>1.2142350393764754</v>
      </c>
      <c r="N7" s="58">
        <f t="shared" si="3"/>
        <v>4.2148040992820457</v>
      </c>
      <c r="O7" s="58">
        <f t="shared" si="3"/>
        <v>1.174259993410123</v>
      </c>
      <c r="P7" s="58">
        <f t="shared" si="3"/>
        <v>0.90498758837287763</v>
      </c>
      <c r="Q7">
        <f>VLOOKUP(G7,OSDFactor!$A$2:$F$129,5,FALSE)</f>
        <v>246</v>
      </c>
      <c r="R7">
        <f>VLOOKUP(G7,OSDFactor!$A$2:$F$129,6,FALSE)</f>
        <v>2.8312939338713877E-3</v>
      </c>
      <c r="S7" s="97">
        <f t="shared" si="4"/>
        <v>9.8278742514970058E-3</v>
      </c>
      <c r="T7" s="97">
        <f t="shared" si="4"/>
        <v>2.7380820749804738E-3</v>
      </c>
      <c r="U7" s="97">
        <f t="shared" si="4"/>
        <v>2.110205838323353E-3</v>
      </c>
      <c r="V7" s="97">
        <f t="shared" si="5"/>
        <v>1.0507341622304272E-2</v>
      </c>
      <c r="W7" s="97">
        <f t="shared" si="5"/>
        <v>2.9273841947403093E-3</v>
      </c>
      <c r="X7" s="97">
        <f t="shared" si="5"/>
        <v>2.256098630206533E-3</v>
      </c>
      <c r="Y7" s="97">
        <f t="shared" si="6"/>
        <v>1.1933349278753514E-2</v>
      </c>
      <c r="Z7" s="97">
        <f t="shared" si="6"/>
        <v>3.324675196129937E-3</v>
      </c>
      <c r="AA7" s="97">
        <f t="shared" si="6"/>
        <v>2.5622858691890247E-3</v>
      </c>
    </row>
    <row r="8" spans="1:27" x14ac:dyDescent="0.25">
      <c r="A8" s="1" t="s">
        <v>55</v>
      </c>
      <c r="B8" s="1" t="s">
        <v>56</v>
      </c>
      <c r="C8" s="1" t="s">
        <v>40</v>
      </c>
      <c r="D8" s="8">
        <v>41.480400000000003</v>
      </c>
      <c r="E8" s="8">
        <v>2.3655200000000001</v>
      </c>
      <c r="F8" s="8">
        <v>1.40222</v>
      </c>
      <c r="G8" t="str">
        <f t="shared" si="0"/>
        <v>13015_2275050012</v>
      </c>
      <c r="H8" t="str">
        <f t="shared" si="1"/>
        <v>13_2275050012</v>
      </c>
      <c r="I8" s="58">
        <f>IF(ISNA(VLOOKUP($G8,'SEMAP Nonroad Growth Factors'!$A$3:$V$121,'SEMAP Nonroad Growth Factors'!U$1,FALSE)),VLOOKUP($H8,'SEMAP Nonroad Growth Factors'!$A$3:$V$121,'SEMAP Nonroad Growth Factors'!U$1,FALSE),VLOOKUP($G8,'SEMAP Nonroad Growth Factors'!$A$3:$V$121,'SEMAP Nonroad Growth Factors'!U$1,FALSE))</f>
        <v>0.89202370086279448</v>
      </c>
      <c r="J8" s="58">
        <f t="shared" si="2"/>
        <v>37.001499921269065</v>
      </c>
      <c r="K8" s="58">
        <f t="shared" si="2"/>
        <v>2.1100999048649576</v>
      </c>
      <c r="L8" s="58">
        <f t="shared" si="2"/>
        <v>1.2508134738238277</v>
      </c>
      <c r="M8" s="58">
        <f>IF(ISNA(VLOOKUP($G8,'SEMAP Nonroad Growth Factors'!$A$3:$V$121,'SEMAP Nonroad Growth Factors'!V$1,FALSE)),VLOOKUP($H8,'SEMAP Nonroad Growth Factors'!$A$3:$V$121,'SEMAP Nonroad Growth Factors'!V$1,FALSE),VLOOKUP($G8,'SEMAP Nonroad Growth Factors'!$A$3:$V$121,'SEMAP Nonroad Growth Factors'!V$1,FALSE))</f>
        <v>0.91311745820169576</v>
      </c>
      <c r="N8" s="58">
        <f t="shared" si="3"/>
        <v>37.876477413189626</v>
      </c>
      <c r="O8" s="58">
        <f t="shared" si="3"/>
        <v>2.1599976097252753</v>
      </c>
      <c r="P8" s="58">
        <f t="shared" si="3"/>
        <v>1.2803915622395818</v>
      </c>
      <c r="Q8">
        <f>VLOOKUP(G8,OSDFactor!$A$2:$F$129,5,FALSE)</f>
        <v>262</v>
      </c>
      <c r="R8">
        <f>VLOOKUP(G8,OSDFactor!$A$2:$F$129,6,FALSE)</f>
        <v>2.717391304347826E-3</v>
      </c>
      <c r="S8" s="97">
        <f t="shared" si="4"/>
        <v>0.11271847826086957</v>
      </c>
      <c r="T8" s="97">
        <f t="shared" si="4"/>
        <v>6.4280434782608697E-3</v>
      </c>
      <c r="U8" s="97">
        <f t="shared" si="4"/>
        <v>3.8103804347826087E-3</v>
      </c>
      <c r="V8" s="97">
        <f t="shared" si="5"/>
        <v>0.10054755413388333</v>
      </c>
      <c r="W8" s="97">
        <f t="shared" si="5"/>
        <v>5.7339671327852103E-3</v>
      </c>
      <c r="X8" s="97">
        <f t="shared" si="5"/>
        <v>3.3989496571299664E-3</v>
      </c>
      <c r="Y8" s="97">
        <f t="shared" si="6"/>
        <v>0.10292521036192832</v>
      </c>
      <c r="Z8" s="97">
        <f t="shared" si="6"/>
        <v>5.8695587220795519E-3</v>
      </c>
      <c r="AA8" s="97">
        <f t="shared" si="6"/>
        <v>3.479324897390168E-3</v>
      </c>
    </row>
    <row r="9" spans="1:27" x14ac:dyDescent="0.25">
      <c r="A9" s="1" t="s">
        <v>55</v>
      </c>
      <c r="B9" s="1" t="s">
        <v>56</v>
      </c>
      <c r="C9" s="1" t="s">
        <v>18</v>
      </c>
      <c r="D9" s="8">
        <v>10.5488</v>
      </c>
      <c r="E9" s="8">
        <v>0.511154</v>
      </c>
      <c r="F9" s="8">
        <v>5.9249999999999997E-2</v>
      </c>
      <c r="G9" t="str">
        <f t="shared" si="0"/>
        <v>13015_2275001000</v>
      </c>
      <c r="H9" t="str">
        <f t="shared" si="1"/>
        <v>13_2275001000</v>
      </c>
      <c r="I9" s="58">
        <f>IF(ISNA(VLOOKUP($G9,'SEMAP Nonroad Growth Factors'!$A$3:$V$121,'SEMAP Nonroad Growth Factors'!U$1,FALSE)),VLOOKUP($H9,'SEMAP Nonroad Growth Factors'!$A$3:$V$121,'SEMAP Nonroad Growth Factors'!U$1,FALSE),VLOOKUP($G9,'SEMAP Nonroad Growth Factors'!$A$3:$V$121,'SEMAP Nonroad Growth Factors'!U$1,FALSE))</f>
        <v>1</v>
      </c>
      <c r="J9" s="58">
        <f t="shared" si="2"/>
        <v>10.5488</v>
      </c>
      <c r="K9" s="58">
        <f t="shared" si="2"/>
        <v>0.511154</v>
      </c>
      <c r="L9" s="58">
        <f t="shared" si="2"/>
        <v>5.9249999999999997E-2</v>
      </c>
      <c r="M9" s="58">
        <f>IF(ISNA(VLOOKUP($G9,'SEMAP Nonroad Growth Factors'!$A$3:$V$121,'SEMAP Nonroad Growth Factors'!V$1,FALSE)),VLOOKUP($H9,'SEMAP Nonroad Growth Factors'!$A$3:$V$121,'SEMAP Nonroad Growth Factors'!V$1,FALSE),VLOOKUP($G9,'SEMAP Nonroad Growth Factors'!$A$3:$V$121,'SEMAP Nonroad Growth Factors'!V$1,FALSE))</f>
        <v>1</v>
      </c>
      <c r="N9" s="58">
        <f t="shared" si="3"/>
        <v>10.5488</v>
      </c>
      <c r="O9" s="58">
        <f t="shared" si="3"/>
        <v>0.511154</v>
      </c>
      <c r="P9" s="58">
        <f t="shared" si="3"/>
        <v>5.9249999999999997E-2</v>
      </c>
      <c r="Q9">
        <f>VLOOKUP(G9,OSDFactor!$A$2:$F$129,5,FALSE)</f>
        <v>262</v>
      </c>
      <c r="R9">
        <f>VLOOKUP(G9,OSDFactor!$A$2:$F$129,6,FALSE)</f>
        <v>2.717391304347826E-3</v>
      </c>
      <c r="S9" s="97">
        <f t="shared" si="4"/>
        <v>2.8665217391304346E-2</v>
      </c>
      <c r="T9" s="97">
        <f t="shared" si="4"/>
        <v>1.3890054347826086E-3</v>
      </c>
      <c r="U9" s="97">
        <f t="shared" si="4"/>
        <v>1.6100543478260869E-4</v>
      </c>
      <c r="V9" s="97">
        <f t="shared" si="5"/>
        <v>2.8665217391304346E-2</v>
      </c>
      <c r="W9" s="97">
        <f t="shared" si="5"/>
        <v>1.3890054347826086E-3</v>
      </c>
      <c r="X9" s="97">
        <f t="shared" si="5"/>
        <v>1.6100543478260869E-4</v>
      </c>
      <c r="Y9" s="97">
        <f t="shared" si="6"/>
        <v>2.8665217391304346E-2</v>
      </c>
      <c r="Z9" s="97">
        <f t="shared" si="6"/>
        <v>1.3890054347826086E-3</v>
      </c>
      <c r="AA9" s="97">
        <f t="shared" si="6"/>
        <v>1.6100543478260869E-4</v>
      </c>
    </row>
    <row r="10" spans="1:27" x14ac:dyDescent="0.25">
      <c r="A10" s="1" t="s">
        <v>55</v>
      </c>
      <c r="B10" s="1" t="s">
        <v>56</v>
      </c>
      <c r="C10" s="1" t="s">
        <v>41</v>
      </c>
      <c r="D10" s="8">
        <v>7.2723800000000001</v>
      </c>
      <c r="E10" s="8">
        <v>4.3866599999999999E-2</v>
      </c>
      <c r="F10" s="8">
        <v>4.0847399999999999E-2</v>
      </c>
      <c r="G10" t="str">
        <f t="shared" si="0"/>
        <v>13015_2275060011</v>
      </c>
      <c r="H10" t="str">
        <f t="shared" si="1"/>
        <v>13_2275060011</v>
      </c>
      <c r="I10" s="58">
        <f>IF(ISNA(VLOOKUP($G10,'SEMAP Nonroad Growth Factors'!$A$3:$V$121,'SEMAP Nonroad Growth Factors'!U$1,FALSE)),VLOOKUP($H10,'SEMAP Nonroad Growth Factors'!$A$3:$V$121,'SEMAP Nonroad Growth Factors'!U$1,FALSE),VLOOKUP($G10,'SEMAP Nonroad Growth Factors'!$A$3:$V$121,'SEMAP Nonroad Growth Factors'!U$1,FALSE))</f>
        <v>1.069136758715016</v>
      </c>
      <c r="J10" s="58">
        <f t="shared" si="2"/>
        <v>7.7751687813439085</v>
      </c>
      <c r="K10" s="58">
        <f t="shared" si="2"/>
        <v>4.6899394539848122E-2</v>
      </c>
      <c r="L10" s="58">
        <f t="shared" si="2"/>
        <v>4.3671456837935746E-2</v>
      </c>
      <c r="M10" s="58">
        <f>IF(ISNA(VLOOKUP($G10,'SEMAP Nonroad Growth Factors'!$A$3:$V$121,'SEMAP Nonroad Growth Factors'!V$1,FALSE)),VLOOKUP($H10,'SEMAP Nonroad Growth Factors'!$A$3:$V$121,'SEMAP Nonroad Growth Factors'!V$1,FALSE),VLOOKUP($G10,'SEMAP Nonroad Growth Factors'!$A$3:$V$121,'SEMAP Nonroad Growth Factors'!V$1,FALSE))</f>
        <v>1.2142350393764754</v>
      </c>
      <c r="N10" s="58">
        <f t="shared" si="3"/>
        <v>8.8303786156606918</v>
      </c>
      <c r="O10" s="58">
        <f t="shared" si="3"/>
        <v>5.3264362778312091E-2</v>
      </c>
      <c r="P10" s="58">
        <f t="shared" si="3"/>
        <v>4.9598344347426639E-2</v>
      </c>
      <c r="Q10">
        <f>VLOOKUP(G10,OSDFactor!$A$2:$F$129,5,FALSE)</f>
        <v>246</v>
      </c>
      <c r="R10">
        <f>VLOOKUP(G10,OSDFactor!$A$2:$F$129,6,FALSE)</f>
        <v>2.8312939338713877E-3</v>
      </c>
      <c r="S10" s="97">
        <f t="shared" si="4"/>
        <v>2.0590245378807603E-2</v>
      </c>
      <c r="T10" s="97">
        <f t="shared" si="4"/>
        <v>1.2419923847956262E-4</v>
      </c>
      <c r="U10" s="97">
        <f t="shared" si="4"/>
        <v>1.1565099583441812E-4</v>
      </c>
      <c r="V10" s="97">
        <f t="shared" si="5"/>
        <v>2.2013788205445198E-2</v>
      </c>
      <c r="W10" s="97">
        <f t="shared" si="5"/>
        <v>1.3278597126291288E-4</v>
      </c>
      <c r="X10" s="97">
        <f t="shared" si="5"/>
        <v>1.2364673082857362E-4</v>
      </c>
      <c r="Y10" s="97">
        <f t="shared" si="6"/>
        <v>2.500139740830774E-2</v>
      </c>
      <c r="Z10" s="97">
        <f t="shared" si="6"/>
        <v>1.5080706722575996E-4</v>
      </c>
      <c r="AA10" s="97">
        <f t="shared" si="6"/>
        <v>1.4042749148093328E-4</v>
      </c>
    </row>
    <row r="11" spans="1:27" x14ac:dyDescent="0.25">
      <c r="A11" s="1" t="s">
        <v>57</v>
      </c>
      <c r="B11" s="1" t="s">
        <v>58</v>
      </c>
      <c r="C11" s="1" t="s">
        <v>42</v>
      </c>
      <c r="D11" s="8">
        <v>0.34711599999999998</v>
      </c>
      <c r="E11" s="8">
        <v>9.6707799999999997E-2</v>
      </c>
      <c r="F11" s="8">
        <v>7.4531500000000001E-2</v>
      </c>
      <c r="G11" t="str">
        <f t="shared" si="0"/>
        <v>13045_2275060012</v>
      </c>
      <c r="H11" t="str">
        <f t="shared" si="1"/>
        <v>13_2275060012</v>
      </c>
      <c r="I11" s="58">
        <f>IF(ISNA(VLOOKUP($G11,'SEMAP Nonroad Growth Factors'!$A$3:$V$121,'SEMAP Nonroad Growth Factors'!U$1,FALSE)),VLOOKUP($H11,'SEMAP Nonroad Growth Factors'!$A$3:$V$121,'SEMAP Nonroad Growth Factors'!U$1,FALSE),VLOOKUP($G11,'SEMAP Nonroad Growth Factors'!$A$3:$V$121,'SEMAP Nonroad Growth Factors'!U$1,FALSE))</f>
        <v>1.069136758715016</v>
      </c>
      <c r="J11" s="58">
        <f t="shared" si="2"/>
        <v>0.37111447513812146</v>
      </c>
      <c r="K11" s="58">
        <f t="shared" si="2"/>
        <v>0.10339386383446002</v>
      </c>
      <c r="L11" s="58">
        <f t="shared" si="2"/>
        <v>7.9684366332168216E-2</v>
      </c>
      <c r="M11" s="58">
        <f>IF(ISNA(VLOOKUP($G11,'SEMAP Nonroad Growth Factors'!$A$3:$V$121,'SEMAP Nonroad Growth Factors'!V$1,FALSE)),VLOOKUP($H11,'SEMAP Nonroad Growth Factors'!$A$3:$V$121,'SEMAP Nonroad Growth Factors'!V$1,FALSE),VLOOKUP($G11,'SEMAP Nonroad Growth Factors'!$A$3:$V$121,'SEMAP Nonroad Growth Factors'!V$1,FALSE))</f>
        <v>1.2142350393764754</v>
      </c>
      <c r="N11" s="58">
        <f t="shared" si="3"/>
        <v>0.42148040992820462</v>
      </c>
      <c r="O11" s="58">
        <f t="shared" si="3"/>
        <v>0.1174259993410123</v>
      </c>
      <c r="P11" s="58">
        <f t="shared" si="3"/>
        <v>9.0498758837287779E-2</v>
      </c>
      <c r="Q11">
        <f>VLOOKUP(G11,OSDFactor!$A$2:$F$129,5,FALSE)</f>
        <v>246</v>
      </c>
      <c r="R11">
        <f>VLOOKUP(G11,OSDFactor!$A$2:$F$129,6,FALSE)</f>
        <v>2.8312939338713877E-3</v>
      </c>
      <c r="S11" s="97">
        <f t="shared" si="4"/>
        <v>9.8278742514970054E-4</v>
      </c>
      <c r="T11" s="97">
        <f t="shared" si="4"/>
        <v>2.738082074980474E-4</v>
      </c>
      <c r="U11" s="97">
        <f t="shared" si="4"/>
        <v>2.1102058383233534E-4</v>
      </c>
      <c r="V11" s="97">
        <f t="shared" si="5"/>
        <v>1.0507341622304272E-3</v>
      </c>
      <c r="W11" s="97">
        <f t="shared" si="5"/>
        <v>2.9273841947403088E-4</v>
      </c>
      <c r="X11" s="97">
        <f t="shared" si="5"/>
        <v>2.256098630206533E-4</v>
      </c>
      <c r="Y11" s="97">
        <f t="shared" si="6"/>
        <v>1.1933349278753515E-3</v>
      </c>
      <c r="Z11" s="97">
        <f t="shared" si="6"/>
        <v>3.3246751961299372E-4</v>
      </c>
      <c r="AA11" s="97">
        <f t="shared" si="6"/>
        <v>2.5622858691890253E-4</v>
      </c>
    </row>
    <row r="12" spans="1:27" x14ac:dyDescent="0.25">
      <c r="A12" s="1" t="s">
        <v>57</v>
      </c>
      <c r="B12" s="1" t="s">
        <v>58</v>
      </c>
      <c r="C12" s="1" t="s">
        <v>18</v>
      </c>
      <c r="D12" s="8">
        <v>3.5162499999999999</v>
      </c>
      <c r="E12" s="8">
        <v>0.1703846</v>
      </c>
      <c r="F12" s="8">
        <v>1.975E-2</v>
      </c>
      <c r="G12" t="str">
        <f t="shared" si="0"/>
        <v>13045_2275001000</v>
      </c>
      <c r="H12" t="str">
        <f t="shared" si="1"/>
        <v>13_2275001000</v>
      </c>
      <c r="I12" s="58">
        <f>IF(ISNA(VLOOKUP($G12,'SEMAP Nonroad Growth Factors'!$A$3:$V$121,'SEMAP Nonroad Growth Factors'!U$1,FALSE)),VLOOKUP($H12,'SEMAP Nonroad Growth Factors'!$A$3:$V$121,'SEMAP Nonroad Growth Factors'!U$1,FALSE),VLOOKUP($G12,'SEMAP Nonroad Growth Factors'!$A$3:$V$121,'SEMAP Nonroad Growth Factors'!U$1,FALSE))</f>
        <v>1</v>
      </c>
      <c r="J12" s="58">
        <f t="shared" si="2"/>
        <v>3.5162499999999999</v>
      </c>
      <c r="K12" s="58">
        <f t="shared" si="2"/>
        <v>0.1703846</v>
      </c>
      <c r="L12" s="58">
        <f t="shared" si="2"/>
        <v>1.975E-2</v>
      </c>
      <c r="M12" s="58">
        <f>IF(ISNA(VLOOKUP($G12,'SEMAP Nonroad Growth Factors'!$A$3:$V$121,'SEMAP Nonroad Growth Factors'!V$1,FALSE)),VLOOKUP($H12,'SEMAP Nonroad Growth Factors'!$A$3:$V$121,'SEMAP Nonroad Growth Factors'!V$1,FALSE),VLOOKUP($G12,'SEMAP Nonroad Growth Factors'!$A$3:$V$121,'SEMAP Nonroad Growth Factors'!V$1,FALSE))</f>
        <v>1</v>
      </c>
      <c r="N12" s="58">
        <f t="shared" si="3"/>
        <v>3.5162499999999999</v>
      </c>
      <c r="O12" s="58">
        <f t="shared" si="3"/>
        <v>0.1703846</v>
      </c>
      <c r="P12" s="58">
        <f t="shared" si="3"/>
        <v>1.975E-2</v>
      </c>
      <c r="Q12">
        <f>VLOOKUP(G12,OSDFactor!$A$2:$F$129,5,FALSE)</f>
        <v>262</v>
      </c>
      <c r="R12">
        <f>VLOOKUP(G12,OSDFactor!$A$2:$F$129,6,FALSE)</f>
        <v>2.717391304347826E-3</v>
      </c>
      <c r="S12" s="97">
        <f t="shared" si="4"/>
        <v>9.5550271739130426E-3</v>
      </c>
      <c r="T12" s="97">
        <f t="shared" si="4"/>
        <v>4.6300163043478261E-4</v>
      </c>
      <c r="U12" s="97">
        <f t="shared" si="4"/>
        <v>5.3668478260869562E-5</v>
      </c>
      <c r="V12" s="97">
        <f t="shared" si="5"/>
        <v>9.5550271739130426E-3</v>
      </c>
      <c r="W12" s="97">
        <f t="shared" si="5"/>
        <v>4.6300163043478261E-4</v>
      </c>
      <c r="X12" s="97">
        <f t="shared" si="5"/>
        <v>5.3668478260869562E-5</v>
      </c>
      <c r="Y12" s="97">
        <f t="shared" si="6"/>
        <v>9.5550271739130426E-3</v>
      </c>
      <c r="Z12" s="97">
        <f t="shared" si="6"/>
        <v>4.6300163043478261E-4</v>
      </c>
      <c r="AA12" s="97">
        <f t="shared" si="6"/>
        <v>5.3668478260869562E-5</v>
      </c>
    </row>
    <row r="13" spans="1:27" x14ac:dyDescent="0.25">
      <c r="A13" s="1" t="s">
        <v>57</v>
      </c>
      <c r="B13" s="1" t="s">
        <v>58</v>
      </c>
      <c r="C13" s="1" t="s">
        <v>39</v>
      </c>
      <c r="D13" s="8">
        <v>78.257116999999994</v>
      </c>
      <c r="E13" s="8">
        <v>0.98016125200000004</v>
      </c>
      <c r="F13" s="8">
        <v>0.42339810999999999</v>
      </c>
      <c r="G13" t="str">
        <f t="shared" si="0"/>
        <v>13045_2275050011</v>
      </c>
      <c r="H13" t="str">
        <f t="shared" si="1"/>
        <v>13_2275050011</v>
      </c>
      <c r="I13" s="58">
        <f>IF(ISNA(VLOOKUP($G13,'SEMAP Nonroad Growth Factors'!$A$3:$V$121,'SEMAP Nonroad Growth Factors'!U$1,FALSE)),VLOOKUP($H13,'SEMAP Nonroad Growth Factors'!$A$3:$V$121,'SEMAP Nonroad Growth Factors'!U$1,FALSE),VLOOKUP($G13,'SEMAP Nonroad Growth Factors'!$A$3:$V$121,'SEMAP Nonroad Growth Factors'!U$1,FALSE))</f>
        <v>0.89202370086279448</v>
      </c>
      <c r="J13" s="58">
        <f t="shared" si="2"/>
        <v>69.8072031251927</v>
      </c>
      <c r="K13" s="58">
        <f t="shared" si="2"/>
        <v>0.87432706745135014</v>
      </c>
      <c r="L13" s="58">
        <f t="shared" si="2"/>
        <v>0.37768114902051253</v>
      </c>
      <c r="M13" s="58">
        <f>IF(ISNA(VLOOKUP($G13,'SEMAP Nonroad Growth Factors'!$A$3:$V$121,'SEMAP Nonroad Growth Factors'!V$1,FALSE)),VLOOKUP($H13,'SEMAP Nonroad Growth Factors'!$A$3:$V$121,'SEMAP Nonroad Growth Factors'!V$1,FALSE),VLOOKUP($G13,'SEMAP Nonroad Growth Factors'!$A$3:$V$121,'SEMAP Nonroad Growth Factors'!V$1,FALSE))</f>
        <v>0.91311745820169576</v>
      </c>
      <c r="N13" s="58">
        <f t="shared" si="3"/>
        <v>71.457939761232709</v>
      </c>
      <c r="O13" s="58">
        <f t="shared" si="3"/>
        <v>0.89500235105403181</v>
      </c>
      <c r="P13" s="58">
        <f t="shared" si="3"/>
        <v>0.38661220601060198</v>
      </c>
      <c r="Q13">
        <f>VLOOKUP(G13,OSDFactor!$A$2:$F$129,5,FALSE)</f>
        <v>262</v>
      </c>
      <c r="R13">
        <f>VLOOKUP(G13,OSDFactor!$A$2:$F$129,6,FALSE)</f>
        <v>2.717391304347826E-3</v>
      </c>
      <c r="S13" s="97">
        <f t="shared" si="4"/>
        <v>0.21265520923913042</v>
      </c>
      <c r="T13" s="97">
        <f t="shared" si="4"/>
        <v>2.6634816630434783E-3</v>
      </c>
      <c r="U13" s="97">
        <f t="shared" si="4"/>
        <v>1.1505383423913043E-3</v>
      </c>
      <c r="V13" s="97">
        <f t="shared" si="5"/>
        <v>0.18969348675324102</v>
      </c>
      <c r="W13" s="97">
        <f t="shared" si="5"/>
        <v>2.3758887702482342E-3</v>
      </c>
      <c r="X13" s="97">
        <f t="shared" si="5"/>
        <v>1.0263074701644362E-3</v>
      </c>
      <c r="Y13" s="97">
        <f t="shared" si="6"/>
        <v>0.19417918413378452</v>
      </c>
      <c r="Z13" s="97">
        <f t="shared" si="6"/>
        <v>2.4320716061250864E-3</v>
      </c>
      <c r="AA13" s="97">
        <f t="shared" si="6"/>
        <v>1.0505766467679401E-3</v>
      </c>
    </row>
    <row r="14" spans="1:27" x14ac:dyDescent="0.25">
      <c r="A14" s="1" t="s">
        <v>57</v>
      </c>
      <c r="B14" s="1" t="s">
        <v>58</v>
      </c>
      <c r="C14" s="1" t="s">
        <v>40</v>
      </c>
      <c r="D14" s="8">
        <v>22.817639</v>
      </c>
      <c r="E14" s="8">
        <v>1.3012337999999999</v>
      </c>
      <c r="F14" s="8">
        <v>0.77133859999999999</v>
      </c>
      <c r="G14" t="str">
        <f t="shared" si="0"/>
        <v>13045_2275050012</v>
      </c>
      <c r="H14" t="str">
        <f t="shared" si="1"/>
        <v>13_2275050012</v>
      </c>
      <c r="I14" s="58">
        <f>IF(ISNA(VLOOKUP($G14,'SEMAP Nonroad Growth Factors'!$A$3:$V$121,'SEMAP Nonroad Growth Factors'!U$1,FALSE)),VLOOKUP($H14,'SEMAP Nonroad Growth Factors'!$A$3:$V$121,'SEMAP Nonroad Growth Factors'!U$1,FALSE),VLOOKUP($G14,'SEMAP Nonroad Growth Factors'!$A$3:$V$121,'SEMAP Nonroad Growth Factors'!U$1,FALSE))</f>
        <v>0.89202370086279448</v>
      </c>
      <c r="J14" s="58">
        <f t="shared" si="2"/>
        <v>20.353874785731232</v>
      </c>
      <c r="K14" s="58">
        <f t="shared" si="2"/>
        <v>1.1607313899637572</v>
      </c>
      <c r="L14" s="58">
        <f t="shared" si="2"/>
        <v>0.68805231259032662</v>
      </c>
      <c r="M14" s="58">
        <f>IF(ISNA(VLOOKUP($G14,'SEMAP Nonroad Growth Factors'!$A$3:$V$121,'SEMAP Nonroad Growth Factors'!V$1,FALSE)),VLOOKUP($H14,'SEMAP Nonroad Growth Factors'!$A$3:$V$121,'SEMAP Nonroad Growth Factors'!V$1,FALSE),VLOOKUP($G14,'SEMAP Nonroad Growth Factors'!$A$3:$V$121,'SEMAP Nonroad Growth Factors'!V$1,FALSE))</f>
        <v>0.91311745820169576</v>
      </c>
      <c r="N14" s="58">
        <f t="shared" si="3"/>
        <v>20.835184525843882</v>
      </c>
      <c r="O14" s="58">
        <f t="shared" si="3"/>
        <v>1.1881792999821337</v>
      </c>
      <c r="P14" s="58">
        <f t="shared" si="3"/>
        <v>0.70432274184485455</v>
      </c>
      <c r="Q14">
        <f>VLOOKUP(G14,OSDFactor!$A$2:$F$129,5,FALSE)</f>
        <v>262</v>
      </c>
      <c r="R14">
        <f>VLOOKUP(G14,OSDFactor!$A$2:$F$129,6,FALSE)</f>
        <v>2.717391304347826E-3</v>
      </c>
      <c r="S14" s="97">
        <f t="shared" si="4"/>
        <v>6.2004453804347825E-2</v>
      </c>
      <c r="T14" s="97">
        <f t="shared" si="4"/>
        <v>3.5359614130434777E-3</v>
      </c>
      <c r="U14" s="97">
        <f t="shared" si="4"/>
        <v>2.096028804347826E-3</v>
      </c>
      <c r="V14" s="97">
        <f t="shared" si="5"/>
        <v>5.5309442352530519E-2</v>
      </c>
      <c r="W14" s="97">
        <f t="shared" si="5"/>
        <v>3.1541613857710795E-3</v>
      </c>
      <c r="X14" s="97">
        <f t="shared" si="5"/>
        <v>1.8697073711693658E-3</v>
      </c>
      <c r="Y14" s="97">
        <f t="shared" si="6"/>
        <v>5.6617349255010545E-2</v>
      </c>
      <c r="Z14" s="97">
        <f t="shared" si="6"/>
        <v>3.228748097777537E-3</v>
      </c>
      <c r="AA14" s="97">
        <f t="shared" si="6"/>
        <v>1.9139204941436264E-3</v>
      </c>
    </row>
    <row r="15" spans="1:27" x14ac:dyDescent="0.25">
      <c r="A15" s="1" t="s">
        <v>57</v>
      </c>
      <c r="B15" s="1" t="s">
        <v>58</v>
      </c>
      <c r="C15" s="1" t="s">
        <v>41</v>
      </c>
      <c r="D15" s="8">
        <v>0.81225400000000003</v>
      </c>
      <c r="E15" s="8">
        <v>4.8994599999999996E-3</v>
      </c>
      <c r="F15" s="8">
        <v>4.5622500000000003E-3</v>
      </c>
      <c r="G15" t="str">
        <f t="shared" si="0"/>
        <v>13045_2275060011</v>
      </c>
      <c r="H15" t="str">
        <f t="shared" si="1"/>
        <v>13_2275060011</v>
      </c>
      <c r="I15" s="58">
        <f>IF(ISNA(VLOOKUP($G15,'SEMAP Nonroad Growth Factors'!$A$3:$V$121,'SEMAP Nonroad Growth Factors'!U$1,FALSE)),VLOOKUP($H15,'SEMAP Nonroad Growth Factors'!$A$3:$V$121,'SEMAP Nonroad Growth Factors'!U$1,FALSE),VLOOKUP($G15,'SEMAP Nonroad Growth Factors'!$A$3:$V$121,'SEMAP Nonroad Growth Factors'!U$1,FALSE))</f>
        <v>1.069136758715016</v>
      </c>
      <c r="J15" s="58">
        <f t="shared" si="2"/>
        <v>0.86841060881330667</v>
      </c>
      <c r="K15" s="58">
        <f t="shared" si="2"/>
        <v>5.2381927838538716E-3</v>
      </c>
      <c r="L15" s="58">
        <f t="shared" si="2"/>
        <v>4.8776691774475821E-3</v>
      </c>
      <c r="M15" s="58">
        <f>IF(ISNA(VLOOKUP($G15,'SEMAP Nonroad Growth Factors'!$A$3:$V$121,'SEMAP Nonroad Growth Factors'!V$1,FALSE)),VLOOKUP($H15,'SEMAP Nonroad Growth Factors'!$A$3:$V$121,'SEMAP Nonroad Growth Factors'!V$1,FALSE),VLOOKUP($G15,'SEMAP Nonroad Growth Factors'!$A$3:$V$121,'SEMAP Nonroad Growth Factors'!V$1,FALSE))</f>
        <v>1.2142350393764754</v>
      </c>
      <c r="N15" s="58">
        <f t="shared" si="3"/>
        <v>0.98626726767369965</v>
      </c>
      <c r="O15" s="58">
        <f t="shared" si="3"/>
        <v>5.9490960060234657E-3</v>
      </c>
      <c r="P15" s="58">
        <f t="shared" si="3"/>
        <v>5.539643808395325E-3</v>
      </c>
      <c r="Q15">
        <f>VLOOKUP(G15,OSDFactor!$A$2:$F$129,5,FALSE)</f>
        <v>246</v>
      </c>
      <c r="R15">
        <f>VLOOKUP(G15,OSDFactor!$A$2:$F$129,6,FALSE)</f>
        <v>2.8312939338713877E-3</v>
      </c>
      <c r="S15" s="97">
        <f t="shared" si="4"/>
        <v>2.2997298229627703E-3</v>
      </c>
      <c r="T15" s="97">
        <f t="shared" si="4"/>
        <v>1.3871811377245508E-5</v>
      </c>
      <c r="U15" s="97">
        <f t="shared" si="4"/>
        <v>1.2917070749804739E-5</v>
      </c>
      <c r="V15" s="97">
        <f t="shared" si="5"/>
        <v>2.458725688842674E-3</v>
      </c>
      <c r="W15" s="97">
        <f t="shared" si="5"/>
        <v>1.4830863453374344E-5</v>
      </c>
      <c r="X15" s="97">
        <f t="shared" si="5"/>
        <v>1.381011515353878E-5</v>
      </c>
      <c r="Y15" s="97">
        <f t="shared" si="6"/>
        <v>2.7924125321404539E-3</v>
      </c>
      <c r="Z15" s="97">
        <f t="shared" si="6"/>
        <v>1.6843639433872738E-5</v>
      </c>
      <c r="AA15" s="97">
        <f t="shared" si="6"/>
        <v>1.5684359910517877E-5</v>
      </c>
    </row>
    <row r="16" spans="1:27" x14ac:dyDescent="0.25">
      <c r="A16" s="1" t="s">
        <v>59</v>
      </c>
      <c r="B16" s="1" t="s">
        <v>60</v>
      </c>
      <c r="C16" s="1" t="s">
        <v>39</v>
      </c>
      <c r="D16" s="8">
        <v>40.222096000000001</v>
      </c>
      <c r="E16" s="8">
        <v>0.50377839999999996</v>
      </c>
      <c r="F16" s="8">
        <v>0.21761614000000001</v>
      </c>
      <c r="G16" t="str">
        <f t="shared" si="0"/>
        <v>13057_2275050011</v>
      </c>
      <c r="H16" t="str">
        <f t="shared" si="1"/>
        <v>13_2275050011</v>
      </c>
      <c r="I16" s="58">
        <f>IF(ISNA(VLOOKUP($G16,'SEMAP Nonroad Growth Factors'!$A$3:$V$121,'SEMAP Nonroad Growth Factors'!U$1,FALSE)),VLOOKUP($H16,'SEMAP Nonroad Growth Factors'!$A$3:$V$121,'SEMAP Nonroad Growth Factors'!U$1,FALSE),VLOOKUP($G16,'SEMAP Nonroad Growth Factors'!$A$3:$V$121,'SEMAP Nonroad Growth Factors'!U$1,FALSE))</f>
        <v>0.89202370086279448</v>
      </c>
      <c r="J16" s="58">
        <f t="shared" si="2"/>
        <v>35.879062930378602</v>
      </c>
      <c r="K16" s="58">
        <f t="shared" si="2"/>
        <v>0.44938227278273718</v>
      </c>
      <c r="L16" s="58">
        <f t="shared" si="2"/>
        <v>0.19411875457027603</v>
      </c>
      <c r="M16" s="58">
        <f>IF(ISNA(VLOOKUP($G16,'SEMAP Nonroad Growth Factors'!$A$3:$V$121,'SEMAP Nonroad Growth Factors'!V$1,FALSE)),VLOOKUP($H16,'SEMAP Nonroad Growth Factors'!$A$3:$V$121,'SEMAP Nonroad Growth Factors'!V$1,FALSE),VLOOKUP($G16,'SEMAP Nonroad Growth Factors'!$A$3:$V$121,'SEMAP Nonroad Growth Factors'!V$1,FALSE))</f>
        <v>0.91311745820169576</v>
      </c>
      <c r="N16" s="58">
        <f t="shared" si="3"/>
        <v>36.727498063064594</v>
      </c>
      <c r="O16" s="58">
        <f t="shared" si="3"/>
        <v>0.46000885210491715</v>
      </c>
      <c r="P16" s="58">
        <f t="shared" si="3"/>
        <v>0.19870909662046438</v>
      </c>
      <c r="Q16">
        <f>VLOOKUP(G16,OSDFactor!$A$2:$F$129,5,FALSE)</f>
        <v>262</v>
      </c>
      <c r="R16">
        <f>VLOOKUP(G16,OSDFactor!$A$2:$F$129,6,FALSE)</f>
        <v>2.717391304347826E-3</v>
      </c>
      <c r="S16" s="97">
        <f t="shared" si="4"/>
        <v>0.10929917391304347</v>
      </c>
      <c r="T16" s="97">
        <f t="shared" si="4"/>
        <v>1.3689630434782607E-3</v>
      </c>
      <c r="U16" s="97">
        <f t="shared" si="4"/>
        <v>5.9134820652173917E-4</v>
      </c>
      <c r="V16" s="97">
        <f t="shared" si="5"/>
        <v>9.7497453615159241E-2</v>
      </c>
      <c r="W16" s="97">
        <f t="shared" si="5"/>
        <v>1.2211474803878728E-3</v>
      </c>
      <c r="X16" s="97">
        <f t="shared" si="5"/>
        <v>5.2749661568009785E-4</v>
      </c>
      <c r="Y16" s="97">
        <f t="shared" si="6"/>
        <v>9.9802983867023354E-2</v>
      </c>
      <c r="Z16" s="97">
        <f t="shared" si="6"/>
        <v>1.2500240546329271E-3</v>
      </c>
      <c r="AA16" s="97">
        <f t="shared" si="6"/>
        <v>5.3997037125126191E-4</v>
      </c>
    </row>
    <row r="17" spans="1:27" x14ac:dyDescent="0.25">
      <c r="A17" s="1" t="s">
        <v>59</v>
      </c>
      <c r="B17" s="1" t="s">
        <v>60</v>
      </c>
      <c r="C17" s="1" t="s">
        <v>40</v>
      </c>
      <c r="D17" s="8">
        <v>13.804316999999999</v>
      </c>
      <c r="E17" s="8">
        <v>0.78722039999999993</v>
      </c>
      <c r="F17" s="8">
        <v>0.4666458</v>
      </c>
      <c r="G17" t="str">
        <f t="shared" si="0"/>
        <v>13057_2275050012</v>
      </c>
      <c r="H17" t="str">
        <f t="shared" si="1"/>
        <v>13_2275050012</v>
      </c>
      <c r="I17" s="58">
        <f>IF(ISNA(VLOOKUP($G17,'SEMAP Nonroad Growth Factors'!$A$3:$V$121,'SEMAP Nonroad Growth Factors'!U$1,FALSE)),VLOOKUP($H17,'SEMAP Nonroad Growth Factors'!$A$3:$V$121,'SEMAP Nonroad Growth Factors'!U$1,FALSE),VLOOKUP($G17,'SEMAP Nonroad Growth Factors'!$A$3:$V$121,'SEMAP Nonroad Growth Factors'!U$1,FALSE))</f>
        <v>0.89202370086279448</v>
      </c>
      <c r="J17" s="58">
        <f t="shared" si="2"/>
        <v>12.313777938223188</v>
      </c>
      <c r="K17" s="58">
        <f t="shared" si="2"/>
        <v>0.7022192546026893</v>
      </c>
      <c r="L17" s="58">
        <f t="shared" si="2"/>
        <v>0.41625911350807943</v>
      </c>
      <c r="M17" s="58">
        <f>IF(ISNA(VLOOKUP($G17,'SEMAP Nonroad Growth Factors'!$A$3:$V$121,'SEMAP Nonroad Growth Factors'!V$1,FALSE)),VLOOKUP($H17,'SEMAP Nonroad Growth Factors'!$A$3:$V$121,'SEMAP Nonroad Growth Factors'!V$1,FALSE),VLOOKUP($G17,'SEMAP Nonroad Growth Factors'!$A$3:$V$121,'SEMAP Nonroad Growth Factors'!V$1,FALSE))</f>
        <v>0.91311745820169576</v>
      </c>
      <c r="N17" s="58">
        <f t="shared" si="3"/>
        <v>12.604962851250457</v>
      </c>
      <c r="O17" s="58">
        <f t="shared" si="3"/>
        <v>0.71882469069252219</v>
      </c>
      <c r="P17" s="58">
        <f t="shared" si="3"/>
        <v>0.4261024267764969</v>
      </c>
      <c r="Q17">
        <f>VLOOKUP(G17,OSDFactor!$A$2:$F$129,5,FALSE)</f>
        <v>262</v>
      </c>
      <c r="R17">
        <f>VLOOKUP(G17,OSDFactor!$A$2:$F$129,6,FALSE)</f>
        <v>2.717391304347826E-3</v>
      </c>
      <c r="S17" s="97">
        <f t="shared" si="4"/>
        <v>3.7511730978260868E-2</v>
      </c>
      <c r="T17" s="97">
        <f t="shared" si="4"/>
        <v>2.1391858695652172E-3</v>
      </c>
      <c r="U17" s="97">
        <f t="shared" si="4"/>
        <v>1.2680592391304348E-3</v>
      </c>
      <c r="V17" s="97">
        <f t="shared" si="5"/>
        <v>3.3461353092997789E-2</v>
      </c>
      <c r="W17" s="97">
        <f t="shared" si="5"/>
        <v>1.9082044962029599E-3</v>
      </c>
      <c r="X17" s="97">
        <f t="shared" si="5"/>
        <v>1.1311388954023897E-3</v>
      </c>
      <c r="Y17" s="97">
        <f t="shared" si="6"/>
        <v>3.4252616443615373E-2</v>
      </c>
      <c r="Z17" s="97">
        <f t="shared" si="6"/>
        <v>1.9533279638383754E-3</v>
      </c>
      <c r="AA17" s="97">
        <f t="shared" si="6"/>
        <v>1.157887029283959E-3</v>
      </c>
    </row>
    <row r="18" spans="1:27" x14ac:dyDescent="0.25">
      <c r="A18" s="1" t="s">
        <v>61</v>
      </c>
      <c r="B18" s="1" t="s">
        <v>62</v>
      </c>
      <c r="C18" s="1" t="s">
        <v>16</v>
      </c>
      <c r="D18" s="8">
        <v>6451.6110000000008</v>
      </c>
      <c r="E18" s="8">
        <v>199.81650000000002</v>
      </c>
      <c r="F18" s="8">
        <v>435.87079999999997</v>
      </c>
      <c r="G18" t="str">
        <f t="shared" si="0"/>
        <v>13063_2265008005</v>
      </c>
      <c r="H18" t="str">
        <f t="shared" si="1"/>
        <v>13_2265008005</v>
      </c>
      <c r="I18" s="58">
        <f>IF(ISNA(VLOOKUP($G18,'SEMAP Nonroad Growth Factors'!$A$3:$V$121,'SEMAP Nonroad Growth Factors'!U$1,FALSE)),VLOOKUP($H18,'SEMAP Nonroad Growth Factors'!$A$3:$V$121,'SEMAP Nonroad Growth Factors'!U$1,FALSE),VLOOKUP($G18,'SEMAP Nonroad Growth Factors'!$A$3:$V$121,'SEMAP Nonroad Growth Factors'!U$1,FALSE))</f>
        <v>1.245293488482746</v>
      </c>
      <c r="J18" s="58">
        <f t="shared" si="2"/>
        <v>8034.1491685236588</v>
      </c>
      <c r="K18" s="58">
        <f t="shared" si="2"/>
        <v>248.83018634141266</v>
      </c>
      <c r="L18" s="58">
        <f t="shared" si="2"/>
        <v>542.78706905976526</v>
      </c>
      <c r="M18" s="58">
        <f>IF(ISNA(VLOOKUP($G18,'SEMAP Nonroad Growth Factors'!$A$3:$V$121,'SEMAP Nonroad Growth Factors'!V$1,FALSE)),VLOOKUP($H18,'SEMAP Nonroad Growth Factors'!$A$3:$V$121,'SEMAP Nonroad Growth Factors'!V$1,FALSE),VLOOKUP($G18,'SEMAP Nonroad Growth Factors'!$A$3:$V$121,'SEMAP Nonroad Growth Factors'!V$1,FALSE))</f>
        <v>1.4913439212300659</v>
      </c>
      <c r="N18" s="58">
        <f t="shared" si="3"/>
        <v>9621.5708469910278</v>
      </c>
      <c r="O18" s="58">
        <f t="shared" si="3"/>
        <v>297.9951226364675</v>
      </c>
      <c r="P18" s="58">
        <f t="shared" si="3"/>
        <v>650.03326802168579</v>
      </c>
      <c r="Q18">
        <f>VLOOKUP(G18,OSDFactor!$A$2:$F$129,5,FALSE)</f>
        <v>22</v>
      </c>
      <c r="R18">
        <f>VLOOKUP(G18,OSDFactor!$A$2:$F$129,6,FALSE)</f>
        <v>3.7425149700598802E-3</v>
      </c>
      <c r="S18" s="97">
        <f t="shared" si="4"/>
        <v>24.145250748502995</v>
      </c>
      <c r="T18" s="97">
        <f t="shared" si="4"/>
        <v>0.74781624251497014</v>
      </c>
      <c r="U18" s="97">
        <f t="shared" si="4"/>
        <v>1.631252994011976</v>
      </c>
      <c r="V18" s="97">
        <f t="shared" si="5"/>
        <v>30.067923534893932</v>
      </c>
      <c r="W18" s="97">
        <f t="shared" si="5"/>
        <v>0.93125069738552646</v>
      </c>
      <c r="X18" s="97">
        <f t="shared" si="5"/>
        <v>2.0313887315110977</v>
      </c>
      <c r="Y18" s="97">
        <f t="shared" si="6"/>
        <v>36.008872930355643</v>
      </c>
      <c r="Z18" s="97">
        <f t="shared" si="6"/>
        <v>1.1152512074718095</v>
      </c>
      <c r="AA18" s="97">
        <f t="shared" si="6"/>
        <v>2.4327592366081054</v>
      </c>
    </row>
    <row r="19" spans="1:27" x14ac:dyDescent="0.25">
      <c r="A19" s="1" t="s">
        <v>61</v>
      </c>
      <c r="B19" s="1" t="s">
        <v>62</v>
      </c>
      <c r="C19" s="1" t="s">
        <v>37</v>
      </c>
      <c r="D19" s="8">
        <v>86.441800000000001</v>
      </c>
      <c r="E19" s="8">
        <v>2.9662799999999998</v>
      </c>
      <c r="F19" s="8">
        <v>9.4064399999999999</v>
      </c>
      <c r="G19" t="str">
        <f t="shared" si="0"/>
        <v>13063_2267008005</v>
      </c>
      <c r="H19" t="str">
        <f t="shared" si="1"/>
        <v>13_2267008005</v>
      </c>
      <c r="I19" s="58">
        <f>IF(ISNA(VLOOKUP($G19,'SEMAP Nonroad Growth Factors'!$A$3:$V$121,'SEMAP Nonroad Growth Factors'!U$1,FALSE)),VLOOKUP($H19,'SEMAP Nonroad Growth Factors'!$A$3:$V$121,'SEMAP Nonroad Growth Factors'!U$1,FALSE),VLOOKUP($G19,'SEMAP Nonroad Growth Factors'!$A$3:$V$121,'SEMAP Nonroad Growth Factors'!U$1,FALSE))</f>
        <v>1.245293488482746</v>
      </c>
      <c r="J19" s="58">
        <f t="shared" si="2"/>
        <v>107.64541067272783</v>
      </c>
      <c r="K19" s="58">
        <f t="shared" si="2"/>
        <v>3.6938891690165998</v>
      </c>
      <c r="L19" s="58">
        <f t="shared" si="2"/>
        <v>11.713778481803642</v>
      </c>
      <c r="M19" s="58">
        <f>IF(ISNA(VLOOKUP($G19,'SEMAP Nonroad Growth Factors'!$A$3:$V$121,'SEMAP Nonroad Growth Factors'!V$1,FALSE)),VLOOKUP($H19,'SEMAP Nonroad Growth Factors'!$A$3:$V$121,'SEMAP Nonroad Growth Factors'!V$1,FALSE),VLOOKUP($G19,'SEMAP Nonroad Growth Factors'!$A$3:$V$121,'SEMAP Nonroad Growth Factors'!V$1,FALSE))</f>
        <v>1.4913439212300659</v>
      </c>
      <c r="N19" s="58">
        <f t="shared" si="3"/>
        <v>128.9144529701851</v>
      </c>
      <c r="O19" s="58">
        <f t="shared" si="3"/>
        <v>4.4237436466663196</v>
      </c>
      <c r="P19" s="58">
        <f t="shared" si="3"/>
        <v>14.02823711441534</v>
      </c>
      <c r="Q19">
        <f>VLOOKUP(G19,OSDFactor!$A$2:$F$129,5,FALSE)</f>
        <v>262</v>
      </c>
      <c r="R19">
        <f>VLOOKUP(G19,OSDFactor!$A$2:$F$129,6,FALSE)</f>
        <v>2.717391304347826E-3</v>
      </c>
      <c r="S19" s="97">
        <f t="shared" si="4"/>
        <v>0.2348961956521739</v>
      </c>
      <c r="T19" s="97">
        <f t="shared" si="4"/>
        <v>8.0605434782608683E-3</v>
      </c>
      <c r="U19" s="97">
        <f t="shared" si="4"/>
        <v>2.5560978260869564E-2</v>
      </c>
      <c r="V19" s="97">
        <f t="shared" si="5"/>
        <v>0.2925147029150213</v>
      </c>
      <c r="W19" s="97">
        <f t="shared" si="5"/>
        <v>1.0037742307110326E-2</v>
      </c>
      <c r="X19" s="97">
        <f t="shared" si="5"/>
        <v>3.1830919787509897E-2</v>
      </c>
      <c r="Y19" s="97">
        <f t="shared" si="6"/>
        <v>0.35031101350593774</v>
      </c>
      <c r="Z19" s="97">
        <f t="shared" si="6"/>
        <v>1.2021042518114998E-2</v>
      </c>
      <c r="AA19" s="97">
        <f t="shared" si="6"/>
        <v>3.8120209550041681E-2</v>
      </c>
    </row>
    <row r="20" spans="1:27" x14ac:dyDescent="0.25">
      <c r="A20" s="1" t="s">
        <v>61</v>
      </c>
      <c r="B20" s="1" t="s">
        <v>62</v>
      </c>
      <c r="C20" s="1" t="s">
        <v>38</v>
      </c>
      <c r="D20" s="8">
        <v>68.357799999999997</v>
      </c>
      <c r="E20" s="8">
        <v>2.34572</v>
      </c>
      <c r="F20" s="8">
        <v>7.4385599999999998</v>
      </c>
      <c r="G20" t="str">
        <f t="shared" si="0"/>
        <v>13063_2268008005</v>
      </c>
      <c r="H20" t="str">
        <f t="shared" si="1"/>
        <v>13_2268008005</v>
      </c>
      <c r="I20" s="58">
        <f>IF(ISNA(VLOOKUP($G20,'SEMAP Nonroad Growth Factors'!$A$3:$V$121,'SEMAP Nonroad Growth Factors'!U$1,FALSE)),VLOOKUP($H20,'SEMAP Nonroad Growth Factors'!$A$3:$V$121,'SEMAP Nonroad Growth Factors'!U$1,FALSE),VLOOKUP($G20,'SEMAP Nonroad Growth Factors'!$A$3:$V$121,'SEMAP Nonroad Growth Factors'!U$1,FALSE))</f>
        <v>1.245293488482746</v>
      </c>
      <c r="J20" s="58">
        <f t="shared" si="2"/>
        <v>85.125523227005857</v>
      </c>
      <c r="K20" s="58">
        <f t="shared" si="2"/>
        <v>2.9211098418037471</v>
      </c>
      <c r="L20" s="58">
        <f t="shared" si="2"/>
        <v>9.2631903316882145</v>
      </c>
      <c r="M20" s="58">
        <f>IF(ISNA(VLOOKUP($G20,'SEMAP Nonroad Growth Factors'!$A$3:$V$121,'SEMAP Nonroad Growth Factors'!V$1,FALSE)),VLOOKUP($H20,'SEMAP Nonroad Growth Factors'!$A$3:$V$121,'SEMAP Nonroad Growth Factors'!V$1,FALSE),VLOOKUP($G20,'SEMAP Nonroad Growth Factors'!$A$3:$V$121,'SEMAP Nonroad Growth Factors'!V$1,FALSE))</f>
        <v>1.4913439212300659</v>
      </c>
      <c r="N20" s="58">
        <f t="shared" si="3"/>
        <v>101.94498949866059</v>
      </c>
      <c r="O20" s="58">
        <f t="shared" si="3"/>
        <v>3.4982752629077902</v>
      </c>
      <c r="P20" s="58">
        <f t="shared" si="3"/>
        <v>11.093451238705118</v>
      </c>
      <c r="Q20">
        <f>VLOOKUP(G20,OSDFactor!$A$2:$F$129,5,FALSE)</f>
        <v>262</v>
      </c>
      <c r="R20">
        <f>VLOOKUP(G20,OSDFactor!$A$2:$F$129,6,FALSE)</f>
        <v>2.717391304347826E-3</v>
      </c>
      <c r="S20" s="97">
        <f t="shared" si="4"/>
        <v>0.1857548913043478</v>
      </c>
      <c r="T20" s="97">
        <f t="shared" si="4"/>
        <v>6.3742391304347822E-3</v>
      </c>
      <c r="U20" s="97">
        <f t="shared" si="4"/>
        <v>2.0213478260869566E-2</v>
      </c>
      <c r="V20" s="97">
        <f t="shared" si="5"/>
        <v>0.23131935659512459</v>
      </c>
      <c r="W20" s="97">
        <f t="shared" si="5"/>
        <v>7.9377984831623567E-3</v>
      </c>
      <c r="X20" s="97">
        <f t="shared" si="5"/>
        <v>2.5171712857848409E-2</v>
      </c>
      <c r="Y20" s="97">
        <f t="shared" si="6"/>
        <v>0.27702442798549071</v>
      </c>
      <c r="Z20" s="97">
        <f t="shared" si="6"/>
        <v>9.5061827796407341E-3</v>
      </c>
      <c r="AA20" s="97">
        <f t="shared" si="6"/>
        <v>3.0145247931263906E-2</v>
      </c>
    </row>
    <row r="21" spans="1:27" x14ac:dyDescent="0.25">
      <c r="A21" s="1" t="s">
        <v>61</v>
      </c>
      <c r="B21" s="1" t="s">
        <v>62</v>
      </c>
      <c r="C21" s="1" t="s">
        <v>17</v>
      </c>
      <c r="D21" s="8">
        <v>4232.1570000000002</v>
      </c>
      <c r="E21" s="8">
        <v>159.08199999999999</v>
      </c>
      <c r="F21" s="8">
        <v>595.80600000000004</v>
      </c>
      <c r="G21" t="str">
        <f t="shared" si="0"/>
        <v>13063_2270008005</v>
      </c>
      <c r="H21" t="str">
        <f t="shared" si="1"/>
        <v>13_2270008005</v>
      </c>
      <c r="I21" s="58">
        <f>IF(ISNA(VLOOKUP($G21,'SEMAP Nonroad Growth Factors'!$A$3:$V$121,'SEMAP Nonroad Growth Factors'!U$1,FALSE)),VLOOKUP($H21,'SEMAP Nonroad Growth Factors'!$A$3:$V$121,'SEMAP Nonroad Growth Factors'!U$1,FALSE),VLOOKUP($G21,'SEMAP Nonroad Growth Factors'!$A$3:$V$121,'SEMAP Nonroad Growth Factors'!U$1,FALSE))</f>
        <v>1.245293488482746</v>
      </c>
      <c r="J21" s="58">
        <f t="shared" si="2"/>
        <v>5270.2775543366733</v>
      </c>
      <c r="K21" s="58">
        <f t="shared" si="2"/>
        <v>198.10377873481218</v>
      </c>
      <c r="L21" s="58">
        <f t="shared" si="2"/>
        <v>741.95333219895099</v>
      </c>
      <c r="M21" s="58">
        <f>IF(ISNA(VLOOKUP($G21,'SEMAP Nonroad Growth Factors'!$A$3:$V$121,'SEMAP Nonroad Growth Factors'!V$1,FALSE)),VLOOKUP($H21,'SEMAP Nonroad Growth Factors'!$A$3:$V$121,'SEMAP Nonroad Growth Factors'!V$1,FALSE),VLOOKUP($G21,'SEMAP Nonroad Growth Factors'!$A$3:$V$121,'SEMAP Nonroad Growth Factors'!V$1,FALSE))</f>
        <v>1.4913439212300659</v>
      </c>
      <c r="N21" s="58">
        <f t="shared" si="3"/>
        <v>6311.6016156412725</v>
      </c>
      <c r="O21" s="58">
        <f t="shared" si="3"/>
        <v>237.24597367712133</v>
      </c>
      <c r="P21" s="58">
        <f t="shared" si="3"/>
        <v>888.55165633240074</v>
      </c>
      <c r="Q21">
        <f>VLOOKUP(G21,OSDFactor!$A$2:$F$129,5,FALSE)</f>
        <v>21</v>
      </c>
      <c r="R21">
        <f>VLOOKUP(G21,OSDFactor!$A$2:$F$129,6,FALSE)</f>
        <v>3.7537537537537537E-3</v>
      </c>
      <c r="S21" s="97">
        <f t="shared" si="4"/>
        <v>15.886475225225226</v>
      </c>
      <c r="T21" s="97">
        <f t="shared" si="4"/>
        <v>0.59715465465465467</v>
      </c>
      <c r="U21" s="97">
        <f t="shared" si="4"/>
        <v>2.236509009009009</v>
      </c>
      <c r="V21" s="97">
        <f t="shared" si="5"/>
        <v>19.783324152915441</v>
      </c>
      <c r="W21" s="97">
        <f t="shared" si="5"/>
        <v>0.74363280305860424</v>
      </c>
      <c r="X21" s="97">
        <f t="shared" si="5"/>
        <v>2.7851101058519183</v>
      </c>
      <c r="Y21" s="97">
        <f t="shared" si="6"/>
        <v>23.692198256911684</v>
      </c>
      <c r="Z21" s="97">
        <f t="shared" si="6"/>
        <v>0.89056296425345838</v>
      </c>
      <c r="AA21" s="97">
        <f t="shared" si="6"/>
        <v>3.3354041153618645</v>
      </c>
    </row>
    <row r="22" spans="1:27" x14ac:dyDescent="0.25">
      <c r="A22" s="1" t="s">
        <v>61</v>
      </c>
      <c r="B22" s="1" t="s">
        <v>62</v>
      </c>
      <c r="C22" s="1" t="s">
        <v>18</v>
      </c>
      <c r="D22" s="8">
        <v>14.136053499999999</v>
      </c>
      <c r="E22" s="8">
        <v>7.8706312700000005</v>
      </c>
      <c r="F22" s="8">
        <v>0.27268979999999998</v>
      </c>
      <c r="G22" t="str">
        <f t="shared" si="0"/>
        <v>13063_2275001000</v>
      </c>
      <c r="H22" t="str">
        <f t="shared" si="1"/>
        <v>13_2275001000</v>
      </c>
      <c r="I22" s="58">
        <f>IF(ISNA(VLOOKUP($G22,'SEMAP Nonroad Growth Factors'!$A$3:$V$121,'SEMAP Nonroad Growth Factors'!U$1,FALSE)),VLOOKUP($H22,'SEMAP Nonroad Growth Factors'!$A$3:$V$121,'SEMAP Nonroad Growth Factors'!U$1,FALSE),VLOOKUP($G22,'SEMAP Nonroad Growth Factors'!$A$3:$V$121,'SEMAP Nonroad Growth Factors'!U$1,FALSE))</f>
        <v>1</v>
      </c>
      <c r="J22" s="58">
        <f t="shared" si="2"/>
        <v>14.136053499999999</v>
      </c>
      <c r="K22" s="58">
        <f t="shared" si="2"/>
        <v>7.8706312700000005</v>
      </c>
      <c r="L22" s="58">
        <f t="shared" si="2"/>
        <v>0.27268979999999998</v>
      </c>
      <c r="M22" s="58">
        <f>IF(ISNA(VLOOKUP($G22,'SEMAP Nonroad Growth Factors'!$A$3:$V$121,'SEMAP Nonroad Growth Factors'!V$1,FALSE)),VLOOKUP($H22,'SEMAP Nonroad Growth Factors'!$A$3:$V$121,'SEMAP Nonroad Growth Factors'!V$1,FALSE),VLOOKUP($G22,'SEMAP Nonroad Growth Factors'!$A$3:$V$121,'SEMAP Nonroad Growth Factors'!V$1,FALSE))</f>
        <v>1</v>
      </c>
      <c r="N22" s="58">
        <f t="shared" si="3"/>
        <v>14.136053499999999</v>
      </c>
      <c r="O22" s="58">
        <f t="shared" si="3"/>
        <v>7.8706312700000005</v>
      </c>
      <c r="P22" s="58">
        <f t="shared" si="3"/>
        <v>0.27268979999999998</v>
      </c>
      <c r="Q22">
        <f>VLOOKUP(G22,OSDFactor!$A$2:$F$129,5,FALSE)</f>
        <v>262</v>
      </c>
      <c r="R22">
        <f>VLOOKUP(G22,OSDFactor!$A$2:$F$129,6,FALSE)</f>
        <v>2.717391304347826E-3</v>
      </c>
      <c r="S22" s="97">
        <f t="shared" si="4"/>
        <v>3.841318885869565E-2</v>
      </c>
      <c r="T22" s="97">
        <f t="shared" si="4"/>
        <v>2.1387584972826088E-2</v>
      </c>
      <c r="U22" s="97">
        <f t="shared" si="4"/>
        <v>7.4100489130434779E-4</v>
      </c>
      <c r="V22" s="97">
        <f t="shared" si="5"/>
        <v>3.841318885869565E-2</v>
      </c>
      <c r="W22" s="97">
        <f t="shared" si="5"/>
        <v>2.1387584972826088E-2</v>
      </c>
      <c r="X22" s="97">
        <f t="shared" si="5"/>
        <v>7.4100489130434779E-4</v>
      </c>
      <c r="Y22" s="97">
        <f t="shared" si="6"/>
        <v>3.841318885869565E-2</v>
      </c>
      <c r="Z22" s="97">
        <f t="shared" si="6"/>
        <v>2.1387584972826088E-2</v>
      </c>
      <c r="AA22" s="97">
        <f t="shared" si="6"/>
        <v>7.4100489130434779E-4</v>
      </c>
    </row>
    <row r="23" spans="1:27" x14ac:dyDescent="0.25">
      <c r="A23" s="1" t="s">
        <v>61</v>
      </c>
      <c r="B23" s="1" t="s">
        <v>62</v>
      </c>
      <c r="C23" s="1" t="s">
        <v>19</v>
      </c>
      <c r="D23" s="8">
        <v>7980.9643884399993</v>
      </c>
      <c r="E23" s="8">
        <v>1115.7652278099999</v>
      </c>
      <c r="F23" s="8">
        <v>8132.1207444099973</v>
      </c>
      <c r="G23" t="str">
        <f t="shared" si="0"/>
        <v>13063_2275020000</v>
      </c>
      <c r="H23" t="str">
        <f t="shared" si="1"/>
        <v>13_2275020000</v>
      </c>
      <c r="I23" s="58">
        <f>IF(ISNA(VLOOKUP($G23,'SEMAP Nonroad Growth Factors'!$A$3:$V$121,'SEMAP Nonroad Growth Factors'!U$1,FALSE)),VLOOKUP($H23,'SEMAP Nonroad Growth Factors'!$A$3:$V$121,'SEMAP Nonroad Growth Factors'!U$1,FALSE),VLOOKUP($G23,'SEMAP Nonroad Growth Factors'!$A$3:$V$121,'SEMAP Nonroad Growth Factors'!U$1,FALSE))</f>
        <v>1.245293488482746</v>
      </c>
      <c r="J23" s="58">
        <f t="shared" si="2"/>
        <v>9938.6429847370127</v>
      </c>
      <c r="K23" s="58">
        <f t="shared" si="2"/>
        <v>1389.4551728672607</v>
      </c>
      <c r="L23" s="58">
        <f t="shared" si="2"/>
        <v>10126.877010569231</v>
      </c>
      <c r="M23" s="58">
        <f>IF(ISNA(VLOOKUP($G23,'SEMAP Nonroad Growth Factors'!$A$3:$V$121,'SEMAP Nonroad Growth Factors'!V$1,FALSE)),VLOOKUP($H23,'SEMAP Nonroad Growth Factors'!$A$3:$V$121,'SEMAP Nonroad Growth Factors'!V$1,FALSE),VLOOKUP($G23,'SEMAP Nonroad Growth Factors'!$A$3:$V$121,'SEMAP Nonroad Growth Factors'!V$1,FALSE))</f>
        <v>1.4913439212300659</v>
      </c>
      <c r="N23" s="58">
        <f t="shared" si="3"/>
        <v>11902.362726253623</v>
      </c>
      <c r="O23" s="58">
        <f t="shared" si="3"/>
        <v>1663.9896900143231</v>
      </c>
      <c r="P23" s="58">
        <f t="shared" si="3"/>
        <v>12127.788838884768</v>
      </c>
      <c r="Q23">
        <f>VLOOKUP(G23,OSDFactor!$A$2:$F$129,5,FALSE)</f>
        <v>246</v>
      </c>
      <c r="R23">
        <f>VLOOKUP(G23,OSDFactor!$A$2:$F$129,6,FALSE)</f>
        <v>2.8312939338713877E-3</v>
      </c>
      <c r="S23" s="97">
        <f t="shared" si="4"/>
        <v>22.596456059433738</v>
      </c>
      <c r="T23" s="97">
        <f t="shared" si="4"/>
        <v>3.1590593211230797</v>
      </c>
      <c r="U23" s="97">
        <f t="shared" si="4"/>
        <v>23.024424133157698</v>
      </c>
      <c r="V23" s="97">
        <f t="shared" si="5"/>
        <v>28.139219593599329</v>
      </c>
      <c r="W23" s="97">
        <f t="shared" si="5"/>
        <v>3.9339560023252953</v>
      </c>
      <c r="X23" s="97">
        <f t="shared" si="5"/>
        <v>28.672165449086275</v>
      </c>
      <c r="Y23" s="97">
        <f t="shared" si="6"/>
        <v>33.699087385578792</v>
      </c>
      <c r="Z23" s="97">
        <f t="shared" si="6"/>
        <v>4.7112439153620835</v>
      </c>
      <c r="AA23" s="97">
        <f t="shared" si="6"/>
        <v>34.337334970807561</v>
      </c>
    </row>
    <row r="24" spans="1:27" x14ac:dyDescent="0.25">
      <c r="A24" s="1" t="s">
        <v>61</v>
      </c>
      <c r="B24" s="1" t="s">
        <v>62</v>
      </c>
      <c r="C24" s="1" t="s">
        <v>39</v>
      </c>
      <c r="D24" s="8">
        <v>88.182642000000001</v>
      </c>
      <c r="E24" s="8">
        <v>1.8411665199999998</v>
      </c>
      <c r="F24" s="8">
        <v>0.1680712</v>
      </c>
      <c r="G24" t="str">
        <f t="shared" si="0"/>
        <v>13063_2275050011</v>
      </c>
      <c r="H24" t="str">
        <f t="shared" si="1"/>
        <v>13_2275050011</v>
      </c>
      <c r="I24" s="58">
        <f>IF(ISNA(VLOOKUP($G24,'SEMAP Nonroad Growth Factors'!$A$3:$V$121,'SEMAP Nonroad Growth Factors'!U$1,FALSE)),VLOOKUP($H24,'SEMAP Nonroad Growth Factors'!$A$3:$V$121,'SEMAP Nonroad Growth Factors'!U$1,FALSE),VLOOKUP($G24,'SEMAP Nonroad Growth Factors'!$A$3:$V$121,'SEMAP Nonroad Growth Factors'!U$1,FALSE))</f>
        <v>0.89202370086279448</v>
      </c>
      <c r="J24" s="58">
        <f t="shared" si="2"/>
        <v>78.661006668698903</v>
      </c>
      <c r="K24" s="58">
        <f t="shared" si="2"/>
        <v>1.6423641730750722</v>
      </c>
      <c r="L24" s="58">
        <f t="shared" si="2"/>
        <v>0.1499234938324509</v>
      </c>
      <c r="M24" s="58">
        <f>IF(ISNA(VLOOKUP($G24,'SEMAP Nonroad Growth Factors'!$A$3:$V$121,'SEMAP Nonroad Growth Factors'!V$1,FALSE)),VLOOKUP($H24,'SEMAP Nonroad Growth Factors'!$A$3:$V$121,'SEMAP Nonroad Growth Factors'!V$1,FALSE),VLOOKUP($G24,'SEMAP Nonroad Growth Factors'!$A$3:$V$121,'SEMAP Nonroad Growth Factors'!V$1,FALSE))</f>
        <v>0.91311745820169576</v>
      </c>
      <c r="N24" s="58">
        <f t="shared" si="3"/>
        <v>80.521109920550103</v>
      </c>
      <c r="O24" s="58">
        <f t="shared" si="3"/>
        <v>1.6812012928684614</v>
      </c>
      <c r="P24" s="58">
        <f t="shared" si="3"/>
        <v>0.15346874694090884</v>
      </c>
      <c r="Q24">
        <f>VLOOKUP(G24,OSDFactor!$A$2:$F$129,5,FALSE)</f>
        <v>262</v>
      </c>
      <c r="R24">
        <f>VLOOKUP(G24,OSDFactor!$A$2:$F$129,6,FALSE)</f>
        <v>2.717391304347826E-3</v>
      </c>
      <c r="S24" s="97">
        <f t="shared" si="4"/>
        <v>0.23962674456521738</v>
      </c>
      <c r="T24" s="97">
        <f t="shared" si="4"/>
        <v>5.0031698913043472E-3</v>
      </c>
      <c r="U24" s="97">
        <f t="shared" si="4"/>
        <v>4.5671521739130435E-4</v>
      </c>
      <c r="V24" s="97">
        <f t="shared" si="5"/>
        <v>0.21375273551276874</v>
      </c>
      <c r="W24" s="97">
        <f t="shared" si="5"/>
        <v>4.4629461224866092E-3</v>
      </c>
      <c r="X24" s="97">
        <f t="shared" si="5"/>
        <v>4.07400798457747E-4</v>
      </c>
      <c r="Y24" s="97">
        <f t="shared" si="6"/>
        <v>0.21880736391453831</v>
      </c>
      <c r="Z24" s="97">
        <f t="shared" si="6"/>
        <v>4.5684817740990801E-3</v>
      </c>
      <c r="AA24" s="97">
        <f t="shared" si="6"/>
        <v>4.1703463842638272E-4</v>
      </c>
    </row>
    <row r="25" spans="1:27" x14ac:dyDescent="0.25">
      <c r="A25" s="1" t="s">
        <v>61</v>
      </c>
      <c r="B25" s="1" t="s">
        <v>62</v>
      </c>
      <c r="C25" s="1" t="s">
        <v>40</v>
      </c>
      <c r="D25" s="8">
        <v>91.426968000000002</v>
      </c>
      <c r="E25" s="8">
        <v>44.638721600000004</v>
      </c>
      <c r="F25" s="8">
        <v>7.1345071999999998</v>
      </c>
      <c r="G25" t="str">
        <f t="shared" si="0"/>
        <v>13063_2275050012</v>
      </c>
      <c r="H25" t="str">
        <f t="shared" si="1"/>
        <v>13_2275050012</v>
      </c>
      <c r="I25" s="58">
        <f>IF(ISNA(VLOOKUP($G25,'SEMAP Nonroad Growth Factors'!$A$3:$V$121,'SEMAP Nonroad Growth Factors'!U$1,FALSE)),VLOOKUP($H25,'SEMAP Nonroad Growth Factors'!$A$3:$V$121,'SEMAP Nonroad Growth Factors'!U$1,FALSE),VLOOKUP($G25,'SEMAP Nonroad Growth Factors'!$A$3:$V$121,'SEMAP Nonroad Growth Factors'!U$1,FALSE))</f>
        <v>0.89202370086279448</v>
      </c>
      <c r="J25" s="58">
        <f t="shared" si="2"/>
        <v>81.555022354024288</v>
      </c>
      <c r="K25" s="58">
        <f t="shared" si="2"/>
        <v>39.818797643415969</v>
      </c>
      <c r="L25" s="58">
        <f t="shared" si="2"/>
        <v>6.3641495163762531</v>
      </c>
      <c r="M25" s="58">
        <f>IF(ISNA(VLOOKUP($G25,'SEMAP Nonroad Growth Factors'!$A$3:$V$121,'SEMAP Nonroad Growth Factors'!V$1,FALSE)),VLOOKUP($H25,'SEMAP Nonroad Growth Factors'!$A$3:$V$121,'SEMAP Nonroad Growth Factors'!V$1,FALSE),VLOOKUP($G25,'SEMAP Nonroad Growth Factors'!$A$3:$V$121,'SEMAP Nonroad Growth Factors'!V$1,FALSE))</f>
        <v>0.91311745820169576</v>
      </c>
      <c r="N25" s="58">
        <f t="shared" si="3"/>
        <v>83.483560631247784</v>
      </c>
      <c r="O25" s="58">
        <f t="shared" si="3"/>
        <v>40.760396004765134</v>
      </c>
      <c r="P25" s="58">
        <f t="shared" si="3"/>
        <v>6.5146430799856976</v>
      </c>
      <c r="Q25">
        <f>VLOOKUP(G25,OSDFactor!$A$2:$F$129,5,FALSE)</f>
        <v>262</v>
      </c>
      <c r="R25">
        <f>VLOOKUP(G25,OSDFactor!$A$2:$F$129,6,FALSE)</f>
        <v>2.717391304347826E-3</v>
      </c>
      <c r="S25" s="97">
        <f t="shared" si="4"/>
        <v>0.24844284782608694</v>
      </c>
      <c r="T25" s="97">
        <f t="shared" si="4"/>
        <v>0.12130087391304349</v>
      </c>
      <c r="U25" s="97">
        <f t="shared" si="4"/>
        <v>1.9387247826086956E-2</v>
      </c>
      <c r="V25" s="97">
        <f t="shared" si="5"/>
        <v>0.22161690857071817</v>
      </c>
      <c r="W25" s="97">
        <f t="shared" si="5"/>
        <v>0.10820325446580425</v>
      </c>
      <c r="X25" s="97">
        <f t="shared" si="5"/>
        <v>1.7293884555370252E-2</v>
      </c>
      <c r="Y25" s="97">
        <f t="shared" si="6"/>
        <v>0.22685750171534724</v>
      </c>
      <c r="Z25" s="97">
        <f t="shared" si="6"/>
        <v>0.11076194566512264</v>
      </c>
      <c r="AA25" s="97">
        <f t="shared" si="6"/>
        <v>1.7702834456482873E-2</v>
      </c>
    </row>
    <row r="26" spans="1:27" x14ac:dyDescent="0.25">
      <c r="A26" s="1" t="s">
        <v>61</v>
      </c>
      <c r="B26" s="1" t="s">
        <v>62</v>
      </c>
      <c r="C26" s="1" t="s">
        <v>41</v>
      </c>
      <c r="D26" s="8">
        <v>30.3978</v>
      </c>
      <c r="E26" s="8">
        <v>0.18335760000000001</v>
      </c>
      <c r="F26" s="8">
        <v>0.170738</v>
      </c>
      <c r="G26" t="str">
        <f t="shared" si="0"/>
        <v>13063_2275060011</v>
      </c>
      <c r="H26" t="str">
        <f t="shared" si="1"/>
        <v>13_2275060011</v>
      </c>
      <c r="I26" s="58">
        <f>IF(ISNA(VLOOKUP($G26,'SEMAP Nonroad Growth Factors'!$A$3:$V$121,'SEMAP Nonroad Growth Factors'!U$1,FALSE)),VLOOKUP($H26,'SEMAP Nonroad Growth Factors'!$A$3:$V$121,'SEMAP Nonroad Growth Factors'!U$1,FALSE),VLOOKUP($G26,'SEMAP Nonroad Growth Factors'!$A$3:$V$121,'SEMAP Nonroad Growth Factors'!U$1,FALSE))</f>
        <v>1.069136758715016</v>
      </c>
      <c r="J26" s="58">
        <f t="shared" si="2"/>
        <v>32.499405364067314</v>
      </c>
      <c r="K26" s="58">
        <f t="shared" si="2"/>
        <v>0.19603435014976442</v>
      </c>
      <c r="L26" s="58">
        <f t="shared" si="2"/>
        <v>0.18254227190948441</v>
      </c>
      <c r="M26" s="58">
        <f>IF(ISNA(VLOOKUP($G26,'SEMAP Nonroad Growth Factors'!$A$3:$V$121,'SEMAP Nonroad Growth Factors'!V$1,FALSE)),VLOOKUP($H26,'SEMAP Nonroad Growth Factors'!$A$3:$V$121,'SEMAP Nonroad Growth Factors'!V$1,FALSE),VLOOKUP($G26,'SEMAP Nonroad Growth Factors'!$A$3:$V$121,'SEMAP Nonroad Growth Factors'!V$1,FALSE))</f>
        <v>1.2142350393764754</v>
      </c>
      <c r="N26" s="58">
        <f t="shared" si="3"/>
        <v>36.910073879958226</v>
      </c>
      <c r="O26" s="58">
        <f t="shared" si="3"/>
        <v>0.22263922265597602</v>
      </c>
      <c r="P26" s="58">
        <f t="shared" si="3"/>
        <v>0.20731606215306064</v>
      </c>
      <c r="Q26">
        <f>VLOOKUP(G26,OSDFactor!$A$2:$F$129,5,FALSE)</f>
        <v>246</v>
      </c>
      <c r="R26">
        <f>VLOOKUP(G26,OSDFactor!$A$2:$F$129,6,FALSE)</f>
        <v>2.8312939338713877E-3</v>
      </c>
      <c r="S26" s="97">
        <f t="shared" si="4"/>
        <v>8.6065106743035663E-2</v>
      </c>
      <c r="T26" s="97">
        <f t="shared" si="4"/>
        <v>5.1913926060921634E-4</v>
      </c>
      <c r="U26" s="97">
        <f t="shared" si="4"/>
        <v>4.8340946368133299E-4</v>
      </c>
      <c r="V26" s="97">
        <f t="shared" si="5"/>
        <v>9.2015369261711027E-2</v>
      </c>
      <c r="W26" s="97">
        <f t="shared" si="5"/>
        <v>5.5503086640944753E-4</v>
      </c>
      <c r="X26" s="97">
        <f t="shared" si="5"/>
        <v>5.1683082713242464E-4</v>
      </c>
      <c r="Y26" s="97">
        <f t="shared" si="6"/>
        <v>0.10450326827507048</v>
      </c>
      <c r="Z26" s="97">
        <f t="shared" si="6"/>
        <v>6.303570805477061E-4</v>
      </c>
      <c r="AA26" s="97">
        <f t="shared" si="6"/>
        <v>5.8697270916806417E-4</v>
      </c>
    </row>
    <row r="27" spans="1:27" x14ac:dyDescent="0.25">
      <c r="A27" s="1" t="s">
        <v>61</v>
      </c>
      <c r="B27" s="1" t="s">
        <v>62</v>
      </c>
      <c r="C27" s="1" t="s">
        <v>42</v>
      </c>
      <c r="D27" s="8">
        <v>2056.3681622820459</v>
      </c>
      <c r="E27" s="8">
        <v>646.52901218380009</v>
      </c>
      <c r="F27" s="8">
        <v>453.03870007300003</v>
      </c>
      <c r="G27" t="str">
        <f t="shared" si="0"/>
        <v>13063_2275060012</v>
      </c>
      <c r="H27" t="str">
        <f t="shared" si="1"/>
        <v>13_2275060012</v>
      </c>
      <c r="I27" s="58">
        <f>IF(ISNA(VLOOKUP($G27,'SEMAP Nonroad Growth Factors'!$A$3:$V$121,'SEMAP Nonroad Growth Factors'!U$1,FALSE)),VLOOKUP($H27,'SEMAP Nonroad Growth Factors'!$A$3:$V$121,'SEMAP Nonroad Growth Factors'!U$1,FALSE),VLOOKUP($G27,'SEMAP Nonroad Growth Factors'!$A$3:$V$121,'SEMAP Nonroad Growth Factors'!U$1,FALSE))</f>
        <v>1.069136758715016</v>
      </c>
      <c r="J27" s="58">
        <f t="shared" si="2"/>
        <v>2198.5387917469807</v>
      </c>
      <c r="K27" s="58">
        <f t="shared" si="2"/>
        <v>691.2279325014091</v>
      </c>
      <c r="L27" s="58">
        <f t="shared" si="2"/>
        <v>484.36032736851155</v>
      </c>
      <c r="M27" s="58">
        <f>IF(ISNA(VLOOKUP($G27,'SEMAP Nonroad Growth Factors'!$A$3:$V$121,'SEMAP Nonroad Growth Factors'!V$1,FALSE)),VLOOKUP($H27,'SEMAP Nonroad Growth Factors'!$A$3:$V$121,'SEMAP Nonroad Growth Factors'!V$1,FALSE),VLOOKUP($G27,'SEMAP Nonroad Growth Factors'!$A$3:$V$121,'SEMAP Nonroad Growth Factors'!V$1,FALSE))</f>
        <v>1.2142350393764754</v>
      </c>
      <c r="N27" s="58">
        <f t="shared" si="3"/>
        <v>2496.9142765010702</v>
      </c>
      <c r="O27" s="58">
        <f t="shared" si="3"/>
        <v>785.03818056703028</v>
      </c>
      <c r="P27" s="58">
        <f t="shared" si="3"/>
        <v>550.0954638222064</v>
      </c>
      <c r="Q27">
        <f>VLOOKUP(G27,OSDFactor!$A$2:$F$129,5,FALSE)</f>
        <v>246</v>
      </c>
      <c r="R27">
        <f>VLOOKUP(G27,OSDFactor!$A$2:$F$129,6,FALSE)</f>
        <v>2.8312939338713877E-3</v>
      </c>
      <c r="S27" s="97">
        <f t="shared" si="4"/>
        <v>5.8221827036754101</v>
      </c>
      <c r="T27" s="97">
        <f t="shared" si="4"/>
        <v>1.8305136702678537</v>
      </c>
      <c r="U27" s="97">
        <f t="shared" si="4"/>
        <v>1.2826857233256639</v>
      </c>
      <c r="V27" s="97">
        <f t="shared" si="5"/>
        <v>6.2247095444541563</v>
      </c>
      <c r="W27" s="97">
        <f t="shared" si="5"/>
        <v>1.9570694522137007</v>
      </c>
      <c r="X27" s="97">
        <f t="shared" si="5"/>
        <v>1.3713664566864263</v>
      </c>
      <c r="Y27" s="97">
        <f t="shared" si="6"/>
        <v>7.069498244454345</v>
      </c>
      <c r="Z27" s="97">
        <f t="shared" si="6"/>
        <v>2.2226738384968638</v>
      </c>
      <c r="AA27" s="97">
        <f t="shared" si="6"/>
        <v>1.5574819497699803</v>
      </c>
    </row>
    <row r="28" spans="1:27" x14ac:dyDescent="0.25">
      <c r="A28" s="1" t="s">
        <v>61</v>
      </c>
      <c r="B28" s="1" t="s">
        <v>62</v>
      </c>
      <c r="C28" s="1" t="s">
        <v>22</v>
      </c>
      <c r="D28" s="8">
        <v>639.01408889579989</v>
      </c>
      <c r="E28" s="8">
        <v>43.01400439051001</v>
      </c>
      <c r="F28" s="8">
        <v>360.91322030199996</v>
      </c>
      <c r="G28" t="str">
        <f t="shared" si="0"/>
        <v>13063_2275070000</v>
      </c>
      <c r="H28" t="str">
        <f t="shared" si="1"/>
        <v>13_2275070000</v>
      </c>
      <c r="I28" s="58">
        <f>IF(ISNA(VLOOKUP($G28,'SEMAP Nonroad Growth Factors'!$A$3:$V$121,'SEMAP Nonroad Growth Factors'!U$1,FALSE)),VLOOKUP($H28,'SEMAP Nonroad Growth Factors'!$A$3:$V$121,'SEMAP Nonroad Growth Factors'!U$1,FALSE),VLOOKUP($G28,'SEMAP Nonroad Growth Factors'!$A$3:$V$121,'SEMAP Nonroad Growth Factors'!U$1,FALSE))</f>
        <v>1.245293488482746</v>
      </c>
      <c r="J28" s="58">
        <f t="shared" si="2"/>
        <v>795.76008395067424</v>
      </c>
      <c r="K28" s="58">
        <f t="shared" si="2"/>
        <v>53.565059581070365</v>
      </c>
      <c r="L28" s="58">
        <f t="shared" si="2"/>
        <v>449.44288314941934</v>
      </c>
      <c r="M28" s="58">
        <f>IF(ISNA(VLOOKUP($G28,'SEMAP Nonroad Growth Factors'!$A$3:$V$121,'SEMAP Nonroad Growth Factors'!V$1,FALSE)),VLOOKUP($H28,'SEMAP Nonroad Growth Factors'!$A$3:$V$121,'SEMAP Nonroad Growth Factors'!V$1,FALSE),VLOOKUP($G28,'SEMAP Nonroad Growth Factors'!$A$3:$V$121,'SEMAP Nonroad Growth Factors'!V$1,FALSE))</f>
        <v>1.4913439212300659</v>
      </c>
      <c r="N28" s="58">
        <f t="shared" si="3"/>
        <v>952.98977705512004</v>
      </c>
      <c r="O28" s="58">
        <f t="shared" si="3"/>
        <v>64.148673975550466</v>
      </c>
      <c r="P28" s="58">
        <f t="shared" si="3"/>
        <v>538.24573718895522</v>
      </c>
      <c r="Q28">
        <f>VLOOKUP(G28,OSDFactor!$A$2:$F$129,5,FALSE)</f>
        <v>246</v>
      </c>
      <c r="R28">
        <f>VLOOKUP(G28,OSDFactor!$A$2:$F$129,6,FALSE)</f>
        <v>2.8312939338713877E-3</v>
      </c>
      <c r="S28" s="97">
        <f t="shared" si="4"/>
        <v>1.8092367135490299</v>
      </c>
      <c r="T28" s="97">
        <f t="shared" si="4"/>
        <v>0.12178528970236822</v>
      </c>
      <c r="U28" s="97">
        <f t="shared" si="4"/>
        <v>1.0218514112950403</v>
      </c>
      <c r="V28" s="97">
        <f t="shared" si="5"/>
        <v>2.2530306985065303</v>
      </c>
      <c r="W28" s="97">
        <f t="shared" si="5"/>
        <v>0.15165842825934397</v>
      </c>
      <c r="X28" s="97">
        <f t="shared" si="5"/>
        <v>1.2725049086826179</v>
      </c>
      <c r="Y28" s="97">
        <f t="shared" si="6"/>
        <v>2.6981941748176075</v>
      </c>
      <c r="Z28" s="97">
        <f t="shared" si="6"/>
        <v>0.18162375149286938</v>
      </c>
      <c r="AA28" s="97">
        <f t="shared" si="6"/>
        <v>1.5239318906352222</v>
      </c>
    </row>
    <row r="29" spans="1:27" x14ac:dyDescent="0.25">
      <c r="A29" s="1" t="s">
        <v>63</v>
      </c>
      <c r="B29" s="1" t="s">
        <v>64</v>
      </c>
      <c r="C29" s="1" t="s">
        <v>39</v>
      </c>
      <c r="D29" s="8">
        <v>201.490635</v>
      </c>
      <c r="E29" s="8">
        <v>2.5236549720000001</v>
      </c>
      <c r="F29" s="8">
        <v>1.0901381799999998</v>
      </c>
      <c r="G29" t="str">
        <f t="shared" si="0"/>
        <v>13067_2275050011</v>
      </c>
      <c r="H29" t="str">
        <f t="shared" si="1"/>
        <v>13_2275050011</v>
      </c>
      <c r="I29" s="58">
        <f>IF(ISNA(VLOOKUP($G29,'SEMAP Nonroad Growth Factors'!$A$3:$V$121,'SEMAP Nonroad Growth Factors'!U$1,FALSE)),VLOOKUP($H29,'SEMAP Nonroad Growth Factors'!$A$3:$V$121,'SEMAP Nonroad Growth Factors'!U$1,FALSE),VLOOKUP($G29,'SEMAP Nonroad Growth Factors'!$A$3:$V$121,'SEMAP Nonroad Growth Factors'!U$1,FALSE))</f>
        <v>0.89202370086279448</v>
      </c>
      <c r="J29" s="58">
        <f t="shared" si="2"/>
        <v>179.73442192189449</v>
      </c>
      <c r="K29" s="58">
        <f t="shared" si="2"/>
        <v>2.2511600478242322</v>
      </c>
      <c r="L29" s="58">
        <f t="shared" si="2"/>
        <v>0.97242909377543107</v>
      </c>
      <c r="M29" s="58">
        <f>IF(ISNA(VLOOKUP($G29,'SEMAP Nonroad Growth Factors'!$A$3:$V$121,'SEMAP Nonroad Growth Factors'!V$1,FALSE)),VLOOKUP($H29,'SEMAP Nonroad Growth Factors'!$A$3:$V$121,'SEMAP Nonroad Growth Factors'!V$1,FALSE),VLOOKUP($G29,'SEMAP Nonroad Growth Factors'!$A$3:$V$121,'SEMAP Nonroad Growth Factors'!V$1,FALSE))</f>
        <v>0.91311745820169576</v>
      </c>
      <c r="N29" s="58">
        <f t="shared" si="3"/>
        <v>183.98461648264563</v>
      </c>
      <c r="O29" s="58">
        <f t="shared" si="3"/>
        <v>2.3043934134107116</v>
      </c>
      <c r="P29" s="58">
        <f t="shared" si="3"/>
        <v>0.99542420401022258</v>
      </c>
      <c r="Q29">
        <f>VLOOKUP(G29,OSDFactor!$A$2:$F$129,5,FALSE)</f>
        <v>262</v>
      </c>
      <c r="R29">
        <f>VLOOKUP(G29,OSDFactor!$A$2:$F$129,6,FALSE)</f>
        <v>2.717391304347826E-3</v>
      </c>
      <c r="S29" s="97">
        <f t="shared" si="4"/>
        <v>0.54752889945652172</v>
      </c>
      <c r="T29" s="97">
        <f t="shared" si="4"/>
        <v>6.8577580760869564E-3</v>
      </c>
      <c r="U29" s="97">
        <f t="shared" si="4"/>
        <v>2.9623320108695646E-3</v>
      </c>
      <c r="V29" s="97">
        <f t="shared" si="5"/>
        <v>0.48840875522253935</v>
      </c>
      <c r="W29" s="97">
        <f t="shared" si="5"/>
        <v>6.1172827386528046E-3</v>
      </c>
      <c r="X29" s="97">
        <f t="shared" si="5"/>
        <v>2.6424703635201932E-3</v>
      </c>
      <c r="Y29" s="97">
        <f t="shared" si="6"/>
        <v>0.49995819696371097</v>
      </c>
      <c r="Z29" s="97">
        <f t="shared" si="6"/>
        <v>6.2619386233986728E-3</v>
      </c>
      <c r="AA29" s="97">
        <f t="shared" si="6"/>
        <v>2.7049570761147352E-3</v>
      </c>
    </row>
    <row r="30" spans="1:27" x14ac:dyDescent="0.25">
      <c r="A30" s="1" t="s">
        <v>63</v>
      </c>
      <c r="B30" s="1" t="s">
        <v>64</v>
      </c>
      <c r="C30" s="1" t="s">
        <v>22</v>
      </c>
      <c r="D30" s="8">
        <v>3.5908396200000001</v>
      </c>
      <c r="E30" s="8">
        <v>0.48315850899999996</v>
      </c>
      <c r="F30" s="8">
        <v>4.8955968639999998</v>
      </c>
      <c r="G30" t="str">
        <f t="shared" si="0"/>
        <v>13067_2275070000</v>
      </c>
      <c r="H30" t="str">
        <f t="shared" si="1"/>
        <v>13_2275070000</v>
      </c>
      <c r="I30" s="58">
        <f>IF(ISNA(VLOOKUP($G30,'SEMAP Nonroad Growth Factors'!$A$3:$V$121,'SEMAP Nonroad Growth Factors'!U$1,FALSE)),VLOOKUP($H30,'SEMAP Nonroad Growth Factors'!$A$3:$V$121,'SEMAP Nonroad Growth Factors'!U$1,FALSE),VLOOKUP($G30,'SEMAP Nonroad Growth Factors'!$A$3:$V$121,'SEMAP Nonroad Growth Factors'!U$1,FALSE))</f>
        <v>1.245293488482746</v>
      </c>
      <c r="J30" s="58">
        <f t="shared" si="2"/>
        <v>4.4716491969718586</v>
      </c>
      <c r="K30" s="58">
        <f t="shared" si="2"/>
        <v>0.60167414516273221</v>
      </c>
      <c r="L30" s="58">
        <f t="shared" si="2"/>
        <v>6.096454896975751</v>
      </c>
      <c r="M30" s="58">
        <f>IF(ISNA(VLOOKUP($G30,'SEMAP Nonroad Growth Factors'!$A$3:$V$121,'SEMAP Nonroad Growth Factors'!V$1,FALSE)),VLOOKUP($H30,'SEMAP Nonroad Growth Factors'!$A$3:$V$121,'SEMAP Nonroad Growth Factors'!V$1,FALSE),VLOOKUP($G30,'SEMAP Nonroad Growth Factors'!$A$3:$V$121,'SEMAP Nonroad Growth Factors'!V$1,FALSE))</f>
        <v>1.4913439212300659</v>
      </c>
      <c r="N30" s="58">
        <f t="shared" si="3"/>
        <v>5.3551768393990802</v>
      </c>
      <c r="O30" s="58">
        <f t="shared" si="3"/>
        <v>0.72055550538773205</v>
      </c>
      <c r="P30" s="58">
        <f t="shared" si="3"/>
        <v>7.3010186239193731</v>
      </c>
      <c r="Q30">
        <f>VLOOKUP(G30,OSDFactor!$A$2:$F$129,5,FALSE)</f>
        <v>246</v>
      </c>
      <c r="R30">
        <f>VLOOKUP(G30,OSDFactor!$A$2:$F$129,6,FALSE)</f>
        <v>2.8312939338713877E-3</v>
      </c>
      <c r="S30" s="97">
        <f t="shared" si="4"/>
        <v>1.0166722433611039E-2</v>
      </c>
      <c r="T30" s="97">
        <f t="shared" si="4"/>
        <v>1.3679637556300442E-3</v>
      </c>
      <c r="U30" s="97">
        <f t="shared" si="4"/>
        <v>1.3860873703722989E-2</v>
      </c>
      <c r="V30" s="97">
        <f t="shared" si="5"/>
        <v>1.2660553245787286E-2</v>
      </c>
      <c r="W30" s="97">
        <f t="shared" si="5"/>
        <v>1.7035163573664964E-3</v>
      </c>
      <c r="X30" s="97">
        <f t="shared" si="5"/>
        <v>1.7260855767927959E-2</v>
      </c>
      <c r="Y30" s="97">
        <f t="shared" si="6"/>
        <v>1.5162079700199166E-2</v>
      </c>
      <c r="Z30" s="97">
        <f t="shared" si="6"/>
        <v>2.0401044314219178E-3</v>
      </c>
      <c r="AA30" s="97">
        <f t="shared" si="6"/>
        <v>2.0671329740984946E-2</v>
      </c>
    </row>
    <row r="31" spans="1:27" x14ac:dyDescent="0.25">
      <c r="A31" s="1" t="s">
        <v>63</v>
      </c>
      <c r="B31" s="1" t="s">
        <v>64</v>
      </c>
      <c r="C31" s="1" t="s">
        <v>42</v>
      </c>
      <c r="D31" s="8">
        <v>3.1740300000000001</v>
      </c>
      <c r="E31" s="8">
        <v>0.884297</v>
      </c>
      <c r="F31" s="8">
        <v>0.68151600000000001</v>
      </c>
      <c r="G31" t="str">
        <f t="shared" si="0"/>
        <v>13067_2275060012</v>
      </c>
      <c r="H31" t="str">
        <f t="shared" si="1"/>
        <v>13_2275060012</v>
      </c>
      <c r="I31" s="58">
        <f>IF(ISNA(VLOOKUP($G31,'SEMAP Nonroad Growth Factors'!$A$3:$V$121,'SEMAP Nonroad Growth Factors'!U$1,FALSE)),VLOOKUP($H31,'SEMAP Nonroad Growth Factors'!$A$3:$V$121,'SEMAP Nonroad Growth Factors'!U$1,FALSE),VLOOKUP($G31,'SEMAP Nonroad Growth Factors'!$A$3:$V$121,'SEMAP Nonroad Growth Factors'!U$1,FALSE))</f>
        <v>1.069136758715016</v>
      </c>
      <c r="J31" s="58">
        <f t="shared" si="2"/>
        <v>3.3934721462642226</v>
      </c>
      <c r="K31" s="58">
        <f t="shared" si="2"/>
        <v>0.94543442832141256</v>
      </c>
      <c r="L31" s="58">
        <f t="shared" si="2"/>
        <v>0.72863380725242288</v>
      </c>
      <c r="M31" s="58">
        <f>IF(ISNA(VLOOKUP($G31,'SEMAP Nonroad Growth Factors'!$A$3:$V$121,'SEMAP Nonroad Growth Factors'!V$1,FALSE)),VLOOKUP($H31,'SEMAP Nonroad Growth Factors'!$A$3:$V$121,'SEMAP Nonroad Growth Factors'!V$1,FALSE),VLOOKUP($G31,'SEMAP Nonroad Growth Factors'!$A$3:$V$121,'SEMAP Nonroad Growth Factors'!V$1,FALSE))</f>
        <v>1.2142350393764754</v>
      </c>
      <c r="N31" s="58">
        <f t="shared" si="3"/>
        <v>3.8540184420321144</v>
      </c>
      <c r="O31" s="58">
        <f t="shared" si="3"/>
        <v>1.073744402615499</v>
      </c>
      <c r="P31" s="58">
        <f t="shared" si="3"/>
        <v>0.82752060709569797</v>
      </c>
      <c r="Q31">
        <f>VLOOKUP(G31,OSDFactor!$A$2:$F$129,5,FALSE)</f>
        <v>246</v>
      </c>
      <c r="R31">
        <f>VLOOKUP(G31,OSDFactor!$A$2:$F$129,6,FALSE)</f>
        <v>2.8312939338713877E-3</v>
      </c>
      <c r="S31" s="97">
        <f t="shared" si="4"/>
        <v>8.9866118849258013E-3</v>
      </c>
      <c r="T31" s="97">
        <f t="shared" si="4"/>
        <v>2.5037047318406665E-3</v>
      </c>
      <c r="U31" s="97">
        <f t="shared" si="4"/>
        <v>1.9295721166362927E-3</v>
      </c>
      <c r="V31" s="97">
        <f t="shared" si="5"/>
        <v>9.6079171024794126E-3</v>
      </c>
      <c r="W31" s="97">
        <f t="shared" si="5"/>
        <v>2.6768027617795785E-3</v>
      </c>
      <c r="X31" s="97">
        <f t="shared" si="5"/>
        <v>2.0629764784873988E-3</v>
      </c>
      <c r="Y31" s="97">
        <f t="shared" si="6"/>
        <v>1.0911859035953982E-2</v>
      </c>
      <c r="Z31" s="97">
        <f t="shared" si="6"/>
        <v>3.040086013653619E-3</v>
      </c>
      <c r="AA31" s="97">
        <f t="shared" si="6"/>
        <v>2.3429540750236175E-3</v>
      </c>
    </row>
    <row r="32" spans="1:27" x14ac:dyDescent="0.25">
      <c r="A32" s="1" t="s">
        <v>63</v>
      </c>
      <c r="B32" s="1" t="s">
        <v>64</v>
      </c>
      <c r="C32" s="1" t="s">
        <v>41</v>
      </c>
      <c r="D32" s="8">
        <v>7.4272499999999999</v>
      </c>
      <c r="E32" s="8">
        <v>4.4800800000000002E-2</v>
      </c>
      <c r="F32" s="8">
        <v>4.1717200000000003E-2</v>
      </c>
      <c r="G32" t="str">
        <f t="shared" si="0"/>
        <v>13067_2275060011</v>
      </c>
      <c r="H32" t="str">
        <f t="shared" si="1"/>
        <v>13_2275060011</v>
      </c>
      <c r="I32" s="58">
        <f>IF(ISNA(VLOOKUP($G32,'SEMAP Nonroad Growth Factors'!$A$3:$V$121,'SEMAP Nonroad Growth Factors'!U$1,FALSE)),VLOOKUP($H32,'SEMAP Nonroad Growth Factors'!$A$3:$V$121,'SEMAP Nonroad Growth Factors'!U$1,FALSE),VLOOKUP($G32,'SEMAP Nonroad Growth Factors'!$A$3:$V$121,'SEMAP Nonroad Growth Factors'!U$1,FALSE))</f>
        <v>1.069136758715016</v>
      </c>
      <c r="J32" s="58">
        <f t="shared" si="2"/>
        <v>7.9407459911661027</v>
      </c>
      <c r="K32" s="58">
        <f t="shared" si="2"/>
        <v>4.789818209983969E-2</v>
      </c>
      <c r="L32" s="58">
        <f t="shared" si="2"/>
        <v>4.4601391990666067E-2</v>
      </c>
      <c r="M32" s="58">
        <f>IF(ISNA(VLOOKUP($G32,'SEMAP Nonroad Growth Factors'!$A$3:$V$121,'SEMAP Nonroad Growth Factors'!V$1,FALSE)),VLOOKUP($H32,'SEMAP Nonroad Growth Factors'!$A$3:$V$121,'SEMAP Nonroad Growth Factors'!V$1,FALSE),VLOOKUP($G32,'SEMAP Nonroad Growth Factors'!$A$3:$V$121,'SEMAP Nonroad Growth Factors'!V$1,FALSE))</f>
        <v>1.2142350393764754</v>
      </c>
      <c r="N32" s="58">
        <f t="shared" si="3"/>
        <v>9.0184271962089273</v>
      </c>
      <c r="O32" s="58">
        <f t="shared" si="3"/>
        <v>5.4398701152097599E-2</v>
      </c>
      <c r="P32" s="58">
        <f t="shared" si="3"/>
        <v>5.0654485984676305E-2</v>
      </c>
      <c r="Q32">
        <f>VLOOKUP(G32,OSDFactor!$A$2:$F$129,5,FALSE)</f>
        <v>246</v>
      </c>
      <c r="R32">
        <f>VLOOKUP(G32,OSDFactor!$A$2:$F$129,6,FALSE)</f>
        <v>2.8312939338713877E-3</v>
      </c>
      <c r="S32" s="97">
        <f t="shared" si="4"/>
        <v>2.1028727870346264E-2</v>
      </c>
      <c r="T32" s="97">
        <f t="shared" si="4"/>
        <v>1.2684423327258528E-4</v>
      </c>
      <c r="U32" s="97">
        <f t="shared" si="4"/>
        <v>1.1811365529809946E-4</v>
      </c>
      <c r="V32" s="97">
        <f t="shared" si="5"/>
        <v>2.2482585955202125E-2</v>
      </c>
      <c r="W32" s="97">
        <f t="shared" si="5"/>
        <v>1.3561383242274321E-4</v>
      </c>
      <c r="X32" s="97">
        <f t="shared" si="5"/>
        <v>1.2627965058539274E-4</v>
      </c>
      <c r="Y32" s="97">
        <f t="shared" si="6"/>
        <v>2.5533818213687082E-2</v>
      </c>
      <c r="Z32" s="97">
        <f t="shared" si="6"/>
        <v>1.540187125824164E-4</v>
      </c>
      <c r="AA32" s="97">
        <f t="shared" si="6"/>
        <v>1.4341773889178726E-4</v>
      </c>
    </row>
    <row r="33" spans="1:27" x14ac:dyDescent="0.25">
      <c r="A33" s="1" t="s">
        <v>63</v>
      </c>
      <c r="B33" s="1" t="s">
        <v>64</v>
      </c>
      <c r="C33" s="1" t="s">
        <v>40</v>
      </c>
      <c r="D33" s="8">
        <v>62.941933999999996</v>
      </c>
      <c r="E33" s="8">
        <v>3.5894128000000003</v>
      </c>
      <c r="F33" s="8">
        <v>2.1277176</v>
      </c>
      <c r="G33" t="str">
        <f t="shared" si="0"/>
        <v>13067_2275050012</v>
      </c>
      <c r="H33" t="str">
        <f t="shared" si="1"/>
        <v>13_2275050012</v>
      </c>
      <c r="I33" s="58">
        <f>IF(ISNA(VLOOKUP($G33,'SEMAP Nonroad Growth Factors'!$A$3:$V$121,'SEMAP Nonroad Growth Factors'!U$1,FALSE)),VLOOKUP($H33,'SEMAP Nonroad Growth Factors'!$A$3:$V$121,'SEMAP Nonroad Growth Factors'!U$1,FALSE),VLOOKUP($G33,'SEMAP Nonroad Growth Factors'!$A$3:$V$121,'SEMAP Nonroad Growth Factors'!U$1,FALSE))</f>
        <v>0.89202370086279448</v>
      </c>
      <c r="J33" s="58">
        <f t="shared" si="2"/>
        <v>56.145696906141751</v>
      </c>
      <c r="K33" s="58">
        <f t="shared" si="2"/>
        <v>3.2018412897802859</v>
      </c>
      <c r="L33" s="58">
        <f t="shared" si="2"/>
        <v>1.897974527942903</v>
      </c>
      <c r="M33" s="58">
        <f>IF(ISNA(VLOOKUP($G33,'SEMAP Nonroad Growth Factors'!$A$3:$V$121,'SEMAP Nonroad Growth Factors'!V$1,FALSE)),VLOOKUP($H33,'SEMAP Nonroad Growth Factors'!$A$3:$V$121,'SEMAP Nonroad Growth Factors'!V$1,FALSE),VLOOKUP($G33,'SEMAP Nonroad Growth Factors'!$A$3:$V$121,'SEMAP Nonroad Growth Factors'!V$1,FALSE))</f>
        <v>0.91311745820169576</v>
      </c>
      <c r="N33" s="58">
        <f t="shared" si="3"/>
        <v>57.473378788378888</v>
      </c>
      <c r="O33" s="58">
        <f t="shared" si="3"/>
        <v>3.277555492372632</v>
      </c>
      <c r="P33" s="58">
        <f t="shared" si="3"/>
        <v>1.9428560866830125</v>
      </c>
      <c r="Q33">
        <f>VLOOKUP(G33,OSDFactor!$A$2:$F$129,5,FALSE)</f>
        <v>262</v>
      </c>
      <c r="R33">
        <f>VLOOKUP(G33,OSDFactor!$A$2:$F$129,6,FALSE)</f>
        <v>2.717391304347826E-3</v>
      </c>
      <c r="S33" s="97">
        <f t="shared" si="4"/>
        <v>0.17103786413043476</v>
      </c>
      <c r="T33" s="97">
        <f t="shared" si="4"/>
        <v>9.753839130434783E-3</v>
      </c>
      <c r="U33" s="97">
        <f t="shared" si="4"/>
        <v>5.7818413043478258E-3</v>
      </c>
      <c r="V33" s="97">
        <f t="shared" si="5"/>
        <v>0.15256982854929824</v>
      </c>
      <c r="W33" s="97">
        <f t="shared" si="5"/>
        <v>8.7006556787507759E-3</v>
      </c>
      <c r="X33" s="97">
        <f t="shared" si="5"/>
        <v>5.1575394781057148E-3</v>
      </c>
      <c r="Y33" s="97">
        <f t="shared" si="6"/>
        <v>0.15617765975102957</v>
      </c>
      <c r="Z33" s="97">
        <f t="shared" si="6"/>
        <v>8.9064007944908482E-3</v>
      </c>
      <c r="AA33" s="97">
        <f t="shared" si="6"/>
        <v>5.2795002355516644E-3</v>
      </c>
    </row>
    <row r="34" spans="1:27" x14ac:dyDescent="0.25">
      <c r="A34" s="1" t="s">
        <v>63</v>
      </c>
      <c r="B34" s="1" t="s">
        <v>64</v>
      </c>
      <c r="C34" s="1" t="s">
        <v>38</v>
      </c>
      <c r="D34" s="8">
        <v>1.82769E-4</v>
      </c>
      <c r="E34" s="8">
        <v>6.1739700000000001E-6</v>
      </c>
      <c r="F34" s="8">
        <v>1.9137800000000002E-5</v>
      </c>
      <c r="G34" t="str">
        <f t="shared" si="0"/>
        <v>13067_2268008005</v>
      </c>
      <c r="H34" t="str">
        <f t="shared" si="1"/>
        <v>13_2268008005</v>
      </c>
      <c r="I34" s="58">
        <f>IF(ISNA(VLOOKUP($G34,'SEMAP Nonroad Growth Factors'!$A$3:$V$121,'SEMAP Nonroad Growth Factors'!U$1,FALSE)),VLOOKUP($H34,'SEMAP Nonroad Growth Factors'!$A$3:$V$121,'SEMAP Nonroad Growth Factors'!U$1,FALSE),VLOOKUP($G34,'SEMAP Nonroad Growth Factors'!$A$3:$V$121,'SEMAP Nonroad Growth Factors'!U$1,FALSE))</f>
        <v>1.245293488482746</v>
      </c>
      <c r="J34" s="58">
        <f t="shared" si="2"/>
        <v>2.2760104559650299E-4</v>
      </c>
      <c r="K34" s="58">
        <f t="shared" si="2"/>
        <v>7.688404639087819E-6</v>
      </c>
      <c r="L34" s="58">
        <f t="shared" si="2"/>
        <v>2.38321777238851E-5</v>
      </c>
      <c r="M34" s="58">
        <f>IF(ISNA(VLOOKUP($G34,'SEMAP Nonroad Growth Factors'!$A$3:$V$121,'SEMAP Nonroad Growth Factors'!V$1,FALSE)),VLOOKUP($H34,'SEMAP Nonroad Growth Factors'!$A$3:$V$121,'SEMAP Nonroad Growth Factors'!V$1,FALSE),VLOOKUP($G34,'SEMAP Nonroad Growth Factors'!$A$3:$V$121,'SEMAP Nonroad Growth Factors'!V$1,FALSE))</f>
        <v>1.4913439212300659</v>
      </c>
      <c r="N34" s="58">
        <f t="shared" si="3"/>
        <v>2.7257143713929789E-4</v>
      </c>
      <c r="O34" s="58">
        <f t="shared" si="3"/>
        <v>9.2075126293567901E-6</v>
      </c>
      <c r="P34" s="58">
        <f t="shared" si="3"/>
        <v>2.8541041695716758E-5</v>
      </c>
      <c r="Q34">
        <f>VLOOKUP(G34,OSDFactor!$A$2:$F$129,5,FALSE)</f>
        <v>262</v>
      </c>
      <c r="R34">
        <f>VLOOKUP(G34,OSDFactor!$A$2:$F$129,6,FALSE)</f>
        <v>2.717391304347826E-3</v>
      </c>
      <c r="S34" s="97">
        <f t="shared" si="4"/>
        <v>4.9665489130434783E-7</v>
      </c>
      <c r="T34" s="97">
        <f t="shared" si="4"/>
        <v>1.6777092391304348E-8</v>
      </c>
      <c r="U34" s="97">
        <f t="shared" si="4"/>
        <v>5.2004891304347828E-8</v>
      </c>
      <c r="V34" s="97">
        <f t="shared" si="5"/>
        <v>6.184811021644103E-7</v>
      </c>
      <c r="W34" s="97">
        <f t="shared" si="5"/>
        <v>2.0892403910564725E-8</v>
      </c>
      <c r="X34" s="97">
        <f t="shared" si="5"/>
        <v>6.4761352510557328E-8</v>
      </c>
      <c r="Y34" s="97">
        <f t="shared" si="6"/>
        <v>7.406832530959182E-7</v>
      </c>
      <c r="Z34" s="97">
        <f t="shared" si="6"/>
        <v>2.502041475368693E-8</v>
      </c>
      <c r="AA34" s="97">
        <f t="shared" si="6"/>
        <v>7.7557178520969449E-8</v>
      </c>
    </row>
    <row r="35" spans="1:27" x14ac:dyDescent="0.25">
      <c r="A35" s="1" t="s">
        <v>63</v>
      </c>
      <c r="B35" s="1" t="s">
        <v>64</v>
      </c>
      <c r="C35" s="1" t="s">
        <v>17</v>
      </c>
      <c r="D35" s="8">
        <v>1.11866E-2</v>
      </c>
      <c r="E35" s="8">
        <v>3.7788600000000002E-4</v>
      </c>
      <c r="F35" s="8">
        <v>1.17135E-3</v>
      </c>
      <c r="G35" t="str">
        <f t="shared" si="0"/>
        <v>13067_2270008005</v>
      </c>
      <c r="H35" t="str">
        <f t="shared" si="1"/>
        <v>13_2270008005</v>
      </c>
      <c r="I35" s="58">
        <f>IF(ISNA(VLOOKUP($G35,'SEMAP Nonroad Growth Factors'!$A$3:$V$121,'SEMAP Nonroad Growth Factors'!U$1,FALSE)),VLOOKUP($H35,'SEMAP Nonroad Growth Factors'!$A$3:$V$121,'SEMAP Nonroad Growth Factors'!U$1,FALSE),VLOOKUP($G35,'SEMAP Nonroad Growth Factors'!$A$3:$V$121,'SEMAP Nonroad Growth Factors'!U$1,FALSE))</f>
        <v>1.245293488482746</v>
      </c>
      <c r="J35" s="58">
        <f t="shared" ref="J35:L66" si="7">D35*$I35</f>
        <v>1.3930600138261086E-2</v>
      </c>
      <c r="K35" s="58">
        <f t="shared" si="7"/>
        <v>4.7057897518879097E-4</v>
      </c>
      <c r="L35" s="58">
        <f t="shared" si="7"/>
        <v>1.4586745277342646E-3</v>
      </c>
      <c r="M35" s="58">
        <f>IF(ISNA(VLOOKUP($G35,'SEMAP Nonroad Growth Factors'!$A$3:$V$121,'SEMAP Nonroad Growth Factors'!V$1,FALSE)),VLOOKUP($H35,'SEMAP Nonroad Growth Factors'!$A$3:$V$121,'SEMAP Nonroad Growth Factors'!V$1,FALSE),VLOOKUP($G35,'SEMAP Nonroad Growth Factors'!$A$3:$V$121,'SEMAP Nonroad Growth Factors'!V$1,FALSE))</f>
        <v>1.4913439212300659</v>
      </c>
      <c r="N35" s="58">
        <f t="shared" ref="N35:P66" si="8">D35*$M35</f>
        <v>1.6683067909232255E-2</v>
      </c>
      <c r="O35" s="58">
        <f t="shared" si="8"/>
        <v>5.635579890179447E-4</v>
      </c>
      <c r="P35" s="58">
        <f t="shared" si="8"/>
        <v>1.7468857021328377E-3</v>
      </c>
      <c r="Q35">
        <f>VLOOKUP(G35,OSDFactor!$A$2:$F$129,5,FALSE)</f>
        <v>21</v>
      </c>
      <c r="R35">
        <f>VLOOKUP(G35,OSDFactor!$A$2:$F$129,6,FALSE)</f>
        <v>3.7537537537537537E-3</v>
      </c>
      <c r="S35" s="97">
        <f t="shared" ref="S35:U66" si="9">D35*$R35</f>
        <v>4.1991741741741743E-5</v>
      </c>
      <c r="T35" s="97">
        <f t="shared" si="9"/>
        <v>1.4184909909909911E-6</v>
      </c>
      <c r="U35" s="97">
        <f t="shared" si="9"/>
        <v>4.3969594594594595E-6</v>
      </c>
      <c r="V35" s="97">
        <f t="shared" ref="V35:X66" si="10">J35*$R35</f>
        <v>5.2292042561040114E-5</v>
      </c>
      <c r="W35" s="97">
        <f t="shared" si="10"/>
        <v>1.7664375945525187E-6</v>
      </c>
      <c r="X35" s="97">
        <f t="shared" si="10"/>
        <v>5.4755049839874798E-6</v>
      </c>
      <c r="Y35" s="97">
        <f t="shared" ref="Y35:AA66" si="11">N35*$R35</f>
        <v>6.2624128788409369E-5</v>
      </c>
      <c r="Z35" s="97">
        <f t="shared" si="11"/>
        <v>2.1154579167340266E-6</v>
      </c>
      <c r="AA35" s="97">
        <f t="shared" si="11"/>
        <v>6.5573787617599008E-6</v>
      </c>
    </row>
    <row r="36" spans="1:27" x14ac:dyDescent="0.25">
      <c r="A36" s="1" t="s">
        <v>63</v>
      </c>
      <c r="B36" s="1" t="s">
        <v>64</v>
      </c>
      <c r="C36" s="1" t="s">
        <v>18</v>
      </c>
      <c r="D36" s="8">
        <v>244.60461999999998</v>
      </c>
      <c r="E36" s="8">
        <v>88.181781999999998</v>
      </c>
      <c r="F36" s="8">
        <v>144.386292</v>
      </c>
      <c r="G36" t="str">
        <f t="shared" si="0"/>
        <v>13067_2275001000</v>
      </c>
      <c r="H36" t="str">
        <f t="shared" si="1"/>
        <v>13_2275001000</v>
      </c>
      <c r="I36" s="58">
        <f>IF(ISNA(VLOOKUP($G36,'SEMAP Nonroad Growth Factors'!$A$3:$V$121,'SEMAP Nonroad Growth Factors'!U$1,FALSE)),VLOOKUP($H36,'SEMAP Nonroad Growth Factors'!$A$3:$V$121,'SEMAP Nonroad Growth Factors'!U$1,FALSE),VLOOKUP($G36,'SEMAP Nonroad Growth Factors'!$A$3:$V$121,'SEMAP Nonroad Growth Factors'!U$1,FALSE))</f>
        <v>1</v>
      </c>
      <c r="J36" s="58">
        <f t="shared" si="7"/>
        <v>244.60461999999998</v>
      </c>
      <c r="K36" s="58">
        <f t="shared" si="7"/>
        <v>88.181781999999998</v>
      </c>
      <c r="L36" s="58">
        <f t="shared" si="7"/>
        <v>144.386292</v>
      </c>
      <c r="M36" s="58">
        <f>IF(ISNA(VLOOKUP($G36,'SEMAP Nonroad Growth Factors'!$A$3:$V$121,'SEMAP Nonroad Growth Factors'!V$1,FALSE)),VLOOKUP($H36,'SEMAP Nonroad Growth Factors'!$A$3:$V$121,'SEMAP Nonroad Growth Factors'!V$1,FALSE),VLOOKUP($G36,'SEMAP Nonroad Growth Factors'!$A$3:$V$121,'SEMAP Nonroad Growth Factors'!V$1,FALSE))</f>
        <v>1</v>
      </c>
      <c r="N36" s="58">
        <f t="shared" si="8"/>
        <v>244.60461999999998</v>
      </c>
      <c r="O36" s="58">
        <f t="shared" si="8"/>
        <v>88.181781999999998</v>
      </c>
      <c r="P36" s="58">
        <f t="shared" si="8"/>
        <v>144.386292</v>
      </c>
      <c r="Q36">
        <f>VLOOKUP(G36,OSDFactor!$A$2:$F$129,5,FALSE)</f>
        <v>262</v>
      </c>
      <c r="R36">
        <f>VLOOKUP(G36,OSDFactor!$A$2:$F$129,6,FALSE)</f>
        <v>2.717391304347826E-3</v>
      </c>
      <c r="S36" s="97">
        <f t="shared" si="9"/>
        <v>0.66468646739130433</v>
      </c>
      <c r="T36" s="97">
        <f t="shared" si="9"/>
        <v>0.23962440760869563</v>
      </c>
      <c r="U36" s="97">
        <f t="shared" si="9"/>
        <v>0.39235405434782605</v>
      </c>
      <c r="V36" s="97">
        <f t="shared" si="10"/>
        <v>0.66468646739130433</v>
      </c>
      <c r="W36" s="97">
        <f t="shared" si="10"/>
        <v>0.23962440760869563</v>
      </c>
      <c r="X36" s="97">
        <f t="shared" si="10"/>
        <v>0.39235405434782605</v>
      </c>
      <c r="Y36" s="97">
        <f t="shared" si="11"/>
        <v>0.66468646739130433</v>
      </c>
      <c r="Z36" s="97">
        <f t="shared" si="11"/>
        <v>0.23962440760869563</v>
      </c>
      <c r="AA36" s="97">
        <f t="shared" si="11"/>
        <v>0.39235405434782605</v>
      </c>
    </row>
    <row r="37" spans="1:27" x14ac:dyDescent="0.25">
      <c r="A37" s="1" t="s">
        <v>63</v>
      </c>
      <c r="B37" s="1" t="s">
        <v>64</v>
      </c>
      <c r="C37" s="1" t="s">
        <v>37</v>
      </c>
      <c r="D37" s="8">
        <v>2.3112100000000001E-4</v>
      </c>
      <c r="E37" s="8">
        <v>7.8072899999999999E-6</v>
      </c>
      <c r="F37" s="8">
        <v>2.42007E-5</v>
      </c>
      <c r="G37" t="str">
        <f t="shared" si="0"/>
        <v>13067_2267008005</v>
      </c>
      <c r="H37" t="str">
        <f t="shared" si="1"/>
        <v>13_2267008005</v>
      </c>
      <c r="I37" s="58">
        <f>IF(ISNA(VLOOKUP($G37,'SEMAP Nonroad Growth Factors'!$A$3:$V$121,'SEMAP Nonroad Growth Factors'!U$1,FALSE)),VLOOKUP($H37,'SEMAP Nonroad Growth Factors'!$A$3:$V$121,'SEMAP Nonroad Growth Factors'!U$1,FALSE),VLOOKUP($G37,'SEMAP Nonroad Growth Factors'!$A$3:$V$121,'SEMAP Nonroad Growth Factors'!U$1,FALSE))</f>
        <v>1.245293488482746</v>
      </c>
      <c r="J37" s="58">
        <f t="shared" si="7"/>
        <v>2.8781347635162074E-4</v>
      </c>
      <c r="K37" s="58">
        <f t="shared" si="7"/>
        <v>9.7223673996964587E-6</v>
      </c>
      <c r="L37" s="58">
        <f t="shared" si="7"/>
        <v>3.0136974126724391E-5</v>
      </c>
      <c r="M37" s="58">
        <f>IF(ISNA(VLOOKUP($G37,'SEMAP Nonroad Growth Factors'!$A$3:$V$121,'SEMAP Nonroad Growth Factors'!V$1,FALSE)),VLOOKUP($H37,'SEMAP Nonroad Growth Factors'!$A$3:$V$121,'SEMAP Nonroad Growth Factors'!V$1,FALSE),VLOOKUP($G37,'SEMAP Nonroad Growth Factors'!$A$3:$V$121,'SEMAP Nonroad Growth Factors'!V$1,FALSE))</f>
        <v>1.4913439212300659</v>
      </c>
      <c r="N37" s="58">
        <f t="shared" si="8"/>
        <v>3.4468089841861407E-4</v>
      </c>
      <c r="O37" s="58">
        <f t="shared" si="8"/>
        <v>1.1643354482780281E-5</v>
      </c>
      <c r="P37" s="58">
        <f t="shared" si="8"/>
        <v>3.6091566834512457E-5</v>
      </c>
      <c r="Q37">
        <f>VLOOKUP(G37,OSDFactor!$A$2:$F$129,5,FALSE)</f>
        <v>262</v>
      </c>
      <c r="R37">
        <f>VLOOKUP(G37,OSDFactor!$A$2:$F$129,6,FALSE)</f>
        <v>2.717391304347826E-3</v>
      </c>
      <c r="S37" s="97">
        <f t="shared" si="9"/>
        <v>6.2804619565217389E-7</v>
      </c>
      <c r="T37" s="97">
        <f t="shared" si="9"/>
        <v>2.1215461956521739E-8</v>
      </c>
      <c r="U37" s="97">
        <f t="shared" si="9"/>
        <v>6.5762771739130434E-8</v>
      </c>
      <c r="V37" s="97">
        <f t="shared" si="10"/>
        <v>7.8210183791201286E-7</v>
      </c>
      <c r="W37" s="97">
        <f t="shared" si="10"/>
        <v>2.6419476629609942E-8</v>
      </c>
      <c r="X37" s="97">
        <f t="shared" si="10"/>
        <v>8.1893951431316283E-8</v>
      </c>
      <c r="Y37" s="97">
        <f t="shared" si="11"/>
        <v>9.3663287613753824E-7</v>
      </c>
      <c r="Z37" s="97">
        <f t="shared" si="11"/>
        <v>3.1639550224946414E-8</v>
      </c>
      <c r="AA37" s="97">
        <f t="shared" si="11"/>
        <v>9.8074909876392549E-8</v>
      </c>
    </row>
    <row r="38" spans="1:27" x14ac:dyDescent="0.25">
      <c r="A38" s="1" t="s">
        <v>63</v>
      </c>
      <c r="B38" s="1" t="s">
        <v>64</v>
      </c>
      <c r="C38" s="1" t="s">
        <v>16</v>
      </c>
      <c r="D38" s="8">
        <v>2.35279E-3</v>
      </c>
      <c r="E38" s="8">
        <v>7.9477599999999999E-5</v>
      </c>
      <c r="F38" s="8">
        <v>2.4636100000000001E-4</v>
      </c>
      <c r="G38" t="str">
        <f t="shared" si="0"/>
        <v>13067_2265008005</v>
      </c>
      <c r="H38" t="str">
        <f t="shared" si="1"/>
        <v>13_2265008005</v>
      </c>
      <c r="I38" s="58">
        <f>IF(ISNA(VLOOKUP($G38,'SEMAP Nonroad Growth Factors'!$A$3:$V$121,'SEMAP Nonroad Growth Factors'!U$1,FALSE)),VLOOKUP($H38,'SEMAP Nonroad Growth Factors'!$A$3:$V$121,'SEMAP Nonroad Growth Factors'!U$1,FALSE),VLOOKUP($G38,'SEMAP Nonroad Growth Factors'!$A$3:$V$121,'SEMAP Nonroad Growth Factors'!U$1,FALSE))</f>
        <v>1.245293488482746</v>
      </c>
      <c r="J38" s="58">
        <f t="shared" si="7"/>
        <v>2.92991406676732E-3</v>
      </c>
      <c r="K38" s="58">
        <f t="shared" si="7"/>
        <v>9.8972937760236299E-5</v>
      </c>
      <c r="L38" s="58">
        <f t="shared" si="7"/>
        <v>3.0679174911609782E-4</v>
      </c>
      <c r="M38" s="58">
        <f>IF(ISNA(VLOOKUP($G38,'SEMAP Nonroad Growth Factors'!$A$3:$V$121,'SEMAP Nonroad Growth Factors'!V$1,FALSE)),VLOOKUP($H38,'SEMAP Nonroad Growth Factors'!$A$3:$V$121,'SEMAP Nonroad Growth Factors'!V$1,FALSE),VLOOKUP($G38,'SEMAP Nonroad Growth Factors'!$A$3:$V$121,'SEMAP Nonroad Growth Factors'!V$1,FALSE))</f>
        <v>1.4913439212300659</v>
      </c>
      <c r="N38" s="58">
        <f t="shared" si="8"/>
        <v>3.5088190644308867E-3</v>
      </c>
      <c r="O38" s="58">
        <f t="shared" si="8"/>
        <v>1.1852843563395468E-4</v>
      </c>
      <c r="P38" s="58">
        <f t="shared" si="8"/>
        <v>3.6740897977816025E-4</v>
      </c>
      <c r="Q38">
        <f>VLOOKUP(G38,OSDFactor!$A$2:$F$129,5,FALSE)</f>
        <v>22</v>
      </c>
      <c r="R38">
        <f>VLOOKUP(G38,OSDFactor!$A$2:$F$129,6,FALSE)</f>
        <v>3.7425149700598802E-3</v>
      </c>
      <c r="S38" s="97">
        <f t="shared" si="9"/>
        <v>8.8053517964071853E-6</v>
      </c>
      <c r="T38" s="97">
        <f t="shared" si="9"/>
        <v>2.9744610778443114E-7</v>
      </c>
      <c r="U38" s="97">
        <f t="shared" si="9"/>
        <v>9.2200973053892223E-7</v>
      </c>
      <c r="V38" s="97">
        <f t="shared" si="10"/>
        <v>1.0965247255865719E-5</v>
      </c>
      <c r="W38" s="97">
        <f t="shared" si="10"/>
        <v>3.7040770119848917E-7</v>
      </c>
      <c r="X38" s="97">
        <f t="shared" si="10"/>
        <v>1.1481727137578511E-6</v>
      </c>
      <c r="Y38" s="97">
        <f t="shared" si="11"/>
        <v>1.3131807875864097E-5</v>
      </c>
      <c r="Z38" s="97">
        <f t="shared" si="11"/>
        <v>4.4359444473785436E-7</v>
      </c>
      <c r="AA38" s="97">
        <f t="shared" si="11"/>
        <v>1.3750336069541925E-6</v>
      </c>
    </row>
    <row r="39" spans="1:27" x14ac:dyDescent="0.25">
      <c r="A39" s="1" t="s">
        <v>63</v>
      </c>
      <c r="B39" s="1" t="s">
        <v>64</v>
      </c>
      <c r="C39" s="1" t="s">
        <v>19</v>
      </c>
      <c r="D39" s="8">
        <v>1.7025430000000001E-2</v>
      </c>
      <c r="E39" s="8">
        <v>3.96526E-3</v>
      </c>
      <c r="F39" s="8">
        <v>2.5328799999999999E-2</v>
      </c>
      <c r="G39" t="str">
        <f t="shared" si="0"/>
        <v>13067_2275020000</v>
      </c>
      <c r="H39" t="str">
        <f t="shared" si="1"/>
        <v>13_2275020000</v>
      </c>
      <c r="I39" s="58">
        <f>IF(ISNA(VLOOKUP($G39,'SEMAP Nonroad Growth Factors'!$A$3:$V$121,'SEMAP Nonroad Growth Factors'!U$1,FALSE)),VLOOKUP($H39,'SEMAP Nonroad Growth Factors'!$A$3:$V$121,'SEMAP Nonroad Growth Factors'!U$1,FALSE),VLOOKUP($G39,'SEMAP Nonroad Growth Factors'!$A$3:$V$121,'SEMAP Nonroad Growth Factors'!U$1,FALSE))</f>
        <v>1.245293488482746</v>
      </c>
      <c r="J39" s="58">
        <f t="shared" si="7"/>
        <v>2.1201657117618799E-2</v>
      </c>
      <c r="K39" s="58">
        <f t="shared" si="7"/>
        <v>4.9379124581410937E-3</v>
      </c>
      <c r="L39" s="58">
        <f t="shared" si="7"/>
        <v>3.1541789711081777E-2</v>
      </c>
      <c r="M39" s="58">
        <f>IF(ISNA(VLOOKUP($G39,'SEMAP Nonroad Growth Factors'!$A$3:$V$121,'SEMAP Nonroad Growth Factors'!V$1,FALSE)),VLOOKUP($H39,'SEMAP Nonroad Growth Factors'!$A$3:$V$121,'SEMAP Nonroad Growth Factors'!V$1,FALSE),VLOOKUP($G39,'SEMAP Nonroad Growth Factors'!$A$3:$V$121,'SEMAP Nonroad Growth Factors'!V$1,FALSE))</f>
        <v>1.4913439212300659</v>
      </c>
      <c r="N39" s="58">
        <f t="shared" si="8"/>
        <v>2.5390771536828002E-2</v>
      </c>
      <c r="O39" s="58">
        <f t="shared" si="8"/>
        <v>5.9135663970967308E-3</v>
      </c>
      <c r="P39" s="58">
        <f t="shared" si="8"/>
        <v>3.7773951912052094E-2</v>
      </c>
      <c r="Q39">
        <f>VLOOKUP(G39,OSDFactor!$A$2:$F$129,5,FALSE)</f>
        <v>246</v>
      </c>
      <c r="R39">
        <f>VLOOKUP(G39,OSDFactor!$A$2:$F$129,6,FALSE)</f>
        <v>2.8312939338713877E-3</v>
      </c>
      <c r="S39" s="97">
        <f t="shared" si="9"/>
        <v>4.8203996680551946E-5</v>
      </c>
      <c r="T39" s="97">
        <f t="shared" si="9"/>
        <v>1.1226816584222858E-5</v>
      </c>
      <c r="U39" s="97">
        <f t="shared" si="9"/>
        <v>7.1713277792241598E-5</v>
      </c>
      <c r="V39" s="97">
        <f t="shared" si="10"/>
        <v>6.0028123185135237E-5</v>
      </c>
      <c r="W39" s="97">
        <f t="shared" si="10"/>
        <v>1.3980681588722831E-5</v>
      </c>
      <c r="X39" s="97">
        <f t="shared" si="10"/>
        <v>8.9304077872432783E-5</v>
      </c>
      <c r="Y39" s="97">
        <f t="shared" si="11"/>
        <v>7.1888737428535418E-5</v>
      </c>
      <c r="Z39" s="97">
        <f t="shared" si="11"/>
        <v>1.6743044667645653E-5</v>
      </c>
      <c r="AA39" s="97">
        <f t="shared" si="11"/>
        <v>1.069491609069426E-4</v>
      </c>
    </row>
    <row r="40" spans="1:27" x14ac:dyDescent="0.25">
      <c r="A40" s="1" t="s">
        <v>65</v>
      </c>
      <c r="B40" s="1" t="s">
        <v>66</v>
      </c>
      <c r="C40" s="1" t="s">
        <v>40</v>
      </c>
      <c r="D40" s="8">
        <v>20.184039000000002</v>
      </c>
      <c r="E40" s="8">
        <v>1.1510438000000001</v>
      </c>
      <c r="F40" s="8">
        <v>0.68230959999999996</v>
      </c>
      <c r="G40" t="str">
        <f t="shared" si="0"/>
        <v>13077_2275050012</v>
      </c>
      <c r="H40" t="str">
        <f t="shared" si="1"/>
        <v>13_2275050012</v>
      </c>
      <c r="I40" s="58">
        <f>IF(ISNA(VLOOKUP($G40,'SEMAP Nonroad Growth Factors'!$A$3:$V$121,'SEMAP Nonroad Growth Factors'!U$1,FALSE)),VLOOKUP($H40,'SEMAP Nonroad Growth Factors'!$A$3:$V$121,'SEMAP Nonroad Growth Factors'!U$1,FALSE),VLOOKUP($G40,'SEMAP Nonroad Growth Factors'!$A$3:$V$121,'SEMAP Nonroad Growth Factors'!U$1,FALSE))</f>
        <v>0.89202370086279448</v>
      </c>
      <c r="J40" s="58">
        <f t="shared" si="7"/>
        <v>18.004641167138978</v>
      </c>
      <c r="K40" s="58">
        <f t="shared" si="7"/>
        <v>1.0267583503311744</v>
      </c>
      <c r="L40" s="58">
        <f t="shared" si="7"/>
        <v>0.60863633452621291</v>
      </c>
      <c r="M40" s="58">
        <f>IF(ISNA(VLOOKUP($G40,'SEMAP Nonroad Growth Factors'!$A$3:$V$121,'SEMAP Nonroad Growth Factors'!V$1,FALSE)),VLOOKUP($H40,'SEMAP Nonroad Growth Factors'!$A$3:$V$121,'SEMAP Nonroad Growth Factors'!V$1,FALSE),VLOOKUP($G40,'SEMAP Nonroad Growth Factors'!$A$3:$V$121,'SEMAP Nonroad Growth Factors'!V$1,FALSE))</f>
        <v>0.91311745820169576</v>
      </c>
      <c r="N40" s="58">
        <f t="shared" si="8"/>
        <v>18.430398387923898</v>
      </c>
      <c r="O40" s="58">
        <f t="shared" si="8"/>
        <v>1.051038188934821</v>
      </c>
      <c r="P40" s="58">
        <f t="shared" si="8"/>
        <v>0.62302880765861568</v>
      </c>
      <c r="Q40">
        <f>VLOOKUP(G40,OSDFactor!$A$2:$F$129,5,FALSE)</f>
        <v>262</v>
      </c>
      <c r="R40">
        <f>VLOOKUP(G40,OSDFactor!$A$2:$F$129,6,FALSE)</f>
        <v>2.717391304347826E-3</v>
      </c>
      <c r="S40" s="97">
        <f t="shared" si="9"/>
        <v>5.4847932065217396E-2</v>
      </c>
      <c r="T40" s="97">
        <f t="shared" si="9"/>
        <v>3.1278364130434785E-3</v>
      </c>
      <c r="U40" s="97">
        <f t="shared" si="9"/>
        <v>1.8541021739130433E-3</v>
      </c>
      <c r="V40" s="97">
        <f t="shared" si="10"/>
        <v>4.8925655345486353E-2</v>
      </c>
      <c r="W40" s="97">
        <f t="shared" si="10"/>
        <v>2.7901042128564519E-3</v>
      </c>
      <c r="X40" s="97">
        <f t="shared" si="10"/>
        <v>1.6539030829516655E-3</v>
      </c>
      <c r="Y40" s="97">
        <f t="shared" si="11"/>
        <v>5.008260431501059E-2</v>
      </c>
      <c r="Z40" s="97">
        <f t="shared" si="11"/>
        <v>2.8560820351489703E-3</v>
      </c>
      <c r="AA40" s="97">
        <f t="shared" si="11"/>
        <v>1.6930130642897165E-3</v>
      </c>
    </row>
    <row r="41" spans="1:27" x14ac:dyDescent="0.25">
      <c r="A41" s="1" t="s">
        <v>65</v>
      </c>
      <c r="B41" s="1" t="s">
        <v>66</v>
      </c>
      <c r="C41" s="1" t="s">
        <v>39</v>
      </c>
      <c r="D41" s="8">
        <v>63.313794000000001</v>
      </c>
      <c r="E41" s="8">
        <v>0.79299783199999996</v>
      </c>
      <c r="F41" s="8">
        <v>0.34255049999999998</v>
      </c>
      <c r="G41" t="str">
        <f t="shared" si="0"/>
        <v>13077_2275050011</v>
      </c>
      <c r="H41" t="str">
        <f t="shared" si="1"/>
        <v>13_2275050011</v>
      </c>
      <c r="I41" s="58">
        <f>IF(ISNA(VLOOKUP($G41,'SEMAP Nonroad Growth Factors'!$A$3:$V$121,'SEMAP Nonroad Growth Factors'!U$1,FALSE)),VLOOKUP($H41,'SEMAP Nonroad Growth Factors'!$A$3:$V$121,'SEMAP Nonroad Growth Factors'!U$1,FALSE),VLOOKUP($G41,'SEMAP Nonroad Growth Factors'!$A$3:$V$121,'SEMAP Nonroad Growth Factors'!U$1,FALSE))</f>
        <v>0.89202370086279448</v>
      </c>
      <c r="J41" s="58">
        <f t="shared" si="7"/>
        <v>56.47740483954459</v>
      </c>
      <c r="K41" s="58">
        <f t="shared" si="7"/>
        <v>0.7073728608768125</v>
      </c>
      <c r="L41" s="58">
        <f t="shared" si="7"/>
        <v>0.30556316474240064</v>
      </c>
      <c r="M41" s="58">
        <f>IF(ISNA(VLOOKUP($G41,'SEMAP Nonroad Growth Factors'!$A$3:$V$121,'SEMAP Nonroad Growth Factors'!V$1,FALSE)),VLOOKUP($H41,'SEMAP Nonroad Growth Factors'!$A$3:$V$121,'SEMAP Nonroad Growth Factors'!V$1,FALSE),VLOOKUP($G41,'SEMAP Nonroad Growth Factors'!$A$3:$V$121,'SEMAP Nonroad Growth Factors'!V$1,FALSE))</f>
        <v>0.91311745820169576</v>
      </c>
      <c r="N41" s="58">
        <f t="shared" si="8"/>
        <v>57.81293064638578</v>
      </c>
      <c r="O41" s="58">
        <f t="shared" si="8"/>
        <v>0.72410016471529537</v>
      </c>
      <c r="P41" s="58">
        <f t="shared" si="8"/>
        <v>0.31278884186571998</v>
      </c>
      <c r="Q41">
        <f>VLOOKUP(G41,OSDFactor!$A$2:$F$129,5,FALSE)</f>
        <v>262</v>
      </c>
      <c r="R41">
        <f>VLOOKUP(G41,OSDFactor!$A$2:$F$129,6,FALSE)</f>
        <v>2.717391304347826E-3</v>
      </c>
      <c r="S41" s="97">
        <f t="shared" si="9"/>
        <v>0.17204835326086956</v>
      </c>
      <c r="T41" s="97">
        <f t="shared" si="9"/>
        <v>2.1548854130434779E-3</v>
      </c>
      <c r="U41" s="97">
        <f t="shared" si="9"/>
        <v>9.3084374999999992E-4</v>
      </c>
      <c r="V41" s="97">
        <f t="shared" si="10"/>
        <v>0.1534712088031103</v>
      </c>
      <c r="W41" s="97">
        <f t="shared" si="10"/>
        <v>1.9222088610782947E-3</v>
      </c>
      <c r="X41" s="97">
        <f t="shared" si="10"/>
        <v>8.303346868000017E-4</v>
      </c>
      <c r="Y41" s="97">
        <f t="shared" si="11"/>
        <v>0.15710035501735267</v>
      </c>
      <c r="Z41" s="97">
        <f t="shared" si="11"/>
        <v>1.9676634910741723E-3</v>
      </c>
      <c r="AA41" s="97">
        <f t="shared" si="11"/>
        <v>8.4996967898293466E-4</v>
      </c>
    </row>
    <row r="42" spans="1:27" x14ac:dyDescent="0.25">
      <c r="A42" s="1" t="s">
        <v>67</v>
      </c>
      <c r="B42" s="1" t="s">
        <v>68</v>
      </c>
      <c r="C42" s="1" t="s">
        <v>39</v>
      </c>
      <c r="D42" s="8">
        <v>456.96776600000004</v>
      </c>
      <c r="E42" s="8">
        <v>5.7234728600000011</v>
      </c>
      <c r="F42" s="8">
        <v>2.4723563599999996</v>
      </c>
      <c r="G42" t="str">
        <f t="shared" si="0"/>
        <v>13089_2275050011</v>
      </c>
      <c r="H42" t="str">
        <f t="shared" si="1"/>
        <v>13_2275050011</v>
      </c>
      <c r="I42" s="58">
        <f>IF(ISNA(VLOOKUP($G42,'SEMAP Nonroad Growth Factors'!$A$3:$V$121,'SEMAP Nonroad Growth Factors'!U$1,FALSE)),VLOOKUP($H42,'SEMAP Nonroad Growth Factors'!$A$3:$V$121,'SEMAP Nonroad Growth Factors'!U$1,FALSE),VLOOKUP($G42,'SEMAP Nonroad Growth Factors'!$A$3:$V$121,'SEMAP Nonroad Growth Factors'!U$1,FALSE))</f>
        <v>0.89202370086279448</v>
      </c>
      <c r="J42" s="58">
        <f t="shared" si="7"/>
        <v>407.62607780232349</v>
      </c>
      <c r="K42" s="58">
        <f t="shared" si="7"/>
        <v>5.1054734423649641</v>
      </c>
      <c r="L42" s="58">
        <f t="shared" si="7"/>
        <v>2.205400470098867</v>
      </c>
      <c r="M42" s="58">
        <f>IF(ISNA(VLOOKUP($G42,'SEMAP Nonroad Growth Factors'!$A$3:$V$121,'SEMAP Nonroad Growth Factors'!V$1,FALSE)),VLOOKUP($H42,'SEMAP Nonroad Growth Factors'!$A$3:$V$121,'SEMAP Nonroad Growth Factors'!V$1,FALSE),VLOOKUP($G42,'SEMAP Nonroad Growth Factors'!$A$3:$V$121,'SEMAP Nonroad Growth Factors'!V$1,FALSE))</f>
        <v>0.91311745820169576</v>
      </c>
      <c r="N42" s="58">
        <f t="shared" si="8"/>
        <v>417.26524497002731</v>
      </c>
      <c r="O42" s="58">
        <f t="shared" si="8"/>
        <v>5.2262029900095914</v>
      </c>
      <c r="P42" s="58">
        <f t="shared" si="8"/>
        <v>2.2575517552119964</v>
      </c>
      <c r="Q42">
        <f>VLOOKUP(G42,OSDFactor!$A$2:$F$129,5,FALSE)</f>
        <v>262</v>
      </c>
      <c r="R42">
        <f>VLOOKUP(G42,OSDFactor!$A$2:$F$129,6,FALSE)</f>
        <v>2.717391304347826E-3</v>
      </c>
      <c r="S42" s="97">
        <f t="shared" si="9"/>
        <v>1.2417602336956521</v>
      </c>
      <c r="T42" s="97">
        <f t="shared" si="9"/>
        <v>1.5552915380434785E-2</v>
      </c>
      <c r="U42" s="97">
        <f t="shared" si="9"/>
        <v>6.7183596739130418E-3</v>
      </c>
      <c r="V42" s="97">
        <f t="shared" si="10"/>
        <v>1.1076795592454443</v>
      </c>
      <c r="W42" s="97">
        <f t="shared" si="10"/>
        <v>1.3873569136861314E-2</v>
      </c>
      <c r="X42" s="97">
        <f t="shared" si="10"/>
        <v>5.9929360600512686E-3</v>
      </c>
      <c r="Y42" s="97">
        <f t="shared" si="11"/>
        <v>1.1338729482881176</v>
      </c>
      <c r="Z42" s="97">
        <f t="shared" si="11"/>
        <v>1.4201638559808672E-2</v>
      </c>
      <c r="AA42" s="97">
        <f t="shared" si="11"/>
        <v>6.134651508728251E-3</v>
      </c>
    </row>
    <row r="43" spans="1:27" x14ac:dyDescent="0.25">
      <c r="A43" s="1" t="s">
        <v>67</v>
      </c>
      <c r="B43" s="1" t="s">
        <v>68</v>
      </c>
      <c r="C43" s="1" t="s">
        <v>22</v>
      </c>
      <c r="D43" s="8">
        <v>2.0822599999999999E-4</v>
      </c>
      <c r="E43" s="8">
        <v>2.2646999999999998E-5</v>
      </c>
      <c r="F43" s="8">
        <v>1.4806800000000001E-4</v>
      </c>
      <c r="G43" t="str">
        <f t="shared" si="0"/>
        <v>13089_2275070000</v>
      </c>
      <c r="H43" t="str">
        <f t="shared" si="1"/>
        <v>13_2275070000</v>
      </c>
      <c r="I43" s="58">
        <f>IF(ISNA(VLOOKUP($G43,'SEMAP Nonroad Growth Factors'!$A$3:$V$121,'SEMAP Nonroad Growth Factors'!U$1,FALSE)),VLOOKUP($H43,'SEMAP Nonroad Growth Factors'!$A$3:$V$121,'SEMAP Nonroad Growth Factors'!U$1,FALSE),VLOOKUP($G43,'SEMAP Nonroad Growth Factors'!$A$3:$V$121,'SEMAP Nonroad Growth Factors'!U$1,FALSE))</f>
        <v>1.245293488482746</v>
      </c>
      <c r="J43" s="58">
        <f t="shared" si="7"/>
        <v>2.5930248193280827E-4</v>
      </c>
      <c r="K43" s="58">
        <f t="shared" si="7"/>
        <v>2.8202161633668749E-5</v>
      </c>
      <c r="L43" s="58">
        <f t="shared" si="7"/>
        <v>1.8438811625266324E-4</v>
      </c>
      <c r="M43" s="58">
        <f>IF(ISNA(VLOOKUP($G43,'SEMAP Nonroad Growth Factors'!$A$3:$V$121,'SEMAP Nonroad Growth Factors'!V$1,FALSE)),VLOOKUP($H43,'SEMAP Nonroad Growth Factors'!$A$3:$V$121,'SEMAP Nonroad Growth Factors'!V$1,FALSE),VLOOKUP($G43,'SEMAP Nonroad Growth Factors'!$A$3:$V$121,'SEMAP Nonroad Growth Factors'!V$1,FALSE))</f>
        <v>1.4913439212300659</v>
      </c>
      <c r="N43" s="58">
        <f t="shared" si="8"/>
        <v>3.1053657934205169E-4</v>
      </c>
      <c r="O43" s="58">
        <f t="shared" si="8"/>
        <v>3.3774465784097299E-5</v>
      </c>
      <c r="P43" s="58">
        <f t="shared" si="8"/>
        <v>2.2082031172869341E-4</v>
      </c>
      <c r="Q43">
        <f>VLOOKUP(G43,OSDFactor!$A$2:$F$129,5,FALSE)</f>
        <v>246</v>
      </c>
      <c r="R43">
        <f>VLOOKUP(G43,OSDFactor!$A$2:$F$129,6,FALSE)</f>
        <v>2.8312939338713877E-3</v>
      </c>
      <c r="S43" s="97">
        <f t="shared" si="9"/>
        <v>5.895490106743036E-7</v>
      </c>
      <c r="T43" s="97">
        <f t="shared" si="9"/>
        <v>6.4120313720385314E-8</v>
      </c>
      <c r="U43" s="97">
        <f t="shared" si="9"/>
        <v>4.1922403020046864E-7</v>
      </c>
      <c r="V43" s="97">
        <f t="shared" si="10"/>
        <v>7.3416154413415514E-7</v>
      </c>
      <c r="W43" s="97">
        <f t="shared" si="10"/>
        <v>7.9848609155466717E-8</v>
      </c>
      <c r="X43" s="97">
        <f t="shared" si="10"/>
        <v>5.2205695502413766E-7</v>
      </c>
      <c r="Y43" s="97">
        <f t="shared" si="11"/>
        <v>8.7922033333632179E-7</v>
      </c>
      <c r="Z43" s="97">
        <f t="shared" si="11"/>
        <v>9.5625440094261419E-8</v>
      </c>
      <c r="AA43" s="97">
        <f t="shared" si="11"/>
        <v>6.2520720907303855E-7</v>
      </c>
    </row>
    <row r="44" spans="1:27" x14ac:dyDescent="0.25">
      <c r="A44" s="1" t="s">
        <v>67</v>
      </c>
      <c r="B44" s="1" t="s">
        <v>68</v>
      </c>
      <c r="C44" s="1" t="s">
        <v>42</v>
      </c>
      <c r="D44" s="8">
        <v>12.972684582046199</v>
      </c>
      <c r="E44" s="8">
        <v>3.6141641159</v>
      </c>
      <c r="F44" s="8">
        <v>2.7906209519999998</v>
      </c>
      <c r="G44" t="str">
        <f t="shared" si="0"/>
        <v>13089_2275060012</v>
      </c>
      <c r="H44" t="str">
        <f t="shared" si="1"/>
        <v>13_2275060012</v>
      </c>
      <c r="I44" s="58">
        <f>IF(ISNA(VLOOKUP($G44,'SEMAP Nonroad Growth Factors'!$A$3:$V$121,'SEMAP Nonroad Growth Factors'!U$1,FALSE)),VLOOKUP($H44,'SEMAP Nonroad Growth Factors'!$A$3:$V$121,'SEMAP Nonroad Growth Factors'!U$1,FALSE),VLOOKUP($G44,'SEMAP Nonroad Growth Factors'!$A$3:$V$121,'SEMAP Nonroad Growth Factors'!U$1,FALSE))</f>
        <v>1.069136758715016</v>
      </c>
      <c r="J44" s="58">
        <f t="shared" si="7"/>
        <v>13.869573945881136</v>
      </c>
      <c r="K44" s="58">
        <f t="shared" si="7"/>
        <v>3.8640357083374473</v>
      </c>
      <c r="L44" s="58">
        <f t="shared" si="7"/>
        <v>2.9835554394234922</v>
      </c>
      <c r="M44" s="58">
        <f>IF(ISNA(VLOOKUP($G44,'SEMAP Nonroad Growth Factors'!$A$3:$V$121,'SEMAP Nonroad Growth Factors'!V$1,FALSE)),VLOOKUP($H44,'SEMAP Nonroad Growth Factors'!$A$3:$V$121,'SEMAP Nonroad Growth Factors'!V$1,FALSE),VLOOKUP($G44,'SEMAP Nonroad Growth Factors'!$A$3:$V$121,'SEMAP Nonroad Growth Factors'!V$1,FALSE))</f>
        <v>1.2142350393764754</v>
      </c>
      <c r="N44" s="58">
        <f t="shared" si="8"/>
        <v>15.751888174299461</v>
      </c>
      <c r="O44" s="58">
        <f t="shared" si="8"/>
        <v>4.388444707582881</v>
      </c>
      <c r="P44" s="58">
        <f t="shared" si="8"/>
        <v>3.3884697415365368</v>
      </c>
      <c r="Q44">
        <f>VLOOKUP(G44,OSDFactor!$A$2:$F$129,5,FALSE)</f>
        <v>246</v>
      </c>
      <c r="R44">
        <f>VLOOKUP(G44,OSDFactor!$A$2:$F$129,6,FALSE)</f>
        <v>2.8312939338713877E-3</v>
      </c>
      <c r="S44" s="97">
        <f t="shared" si="9"/>
        <v>3.672948316317428E-2</v>
      </c>
      <c r="T44" s="97">
        <f t="shared" si="9"/>
        <v>1.0232760937363318E-2</v>
      </c>
      <c r="U44" s="97">
        <f t="shared" si="9"/>
        <v>7.9010681731319973E-3</v>
      </c>
      <c r="V44" s="97">
        <f t="shared" si="10"/>
        <v>3.9268840578353906E-2</v>
      </c>
      <c r="W44" s="97">
        <f t="shared" si="10"/>
        <v>1.0940220861278245E-2</v>
      </c>
      <c r="X44" s="97">
        <f t="shared" si="10"/>
        <v>8.4473224170087159E-3</v>
      </c>
      <c r="Y44" s="97">
        <f t="shared" si="11"/>
        <v>4.4598225434914512E-2</v>
      </c>
      <c r="Z44" s="97">
        <f t="shared" si="11"/>
        <v>1.2424976879709407E-2</v>
      </c>
      <c r="AA44" s="97">
        <f t="shared" si="11"/>
        <v>9.5937538243191459E-3</v>
      </c>
    </row>
    <row r="45" spans="1:27" x14ac:dyDescent="0.25">
      <c r="A45" s="1" t="s">
        <v>67</v>
      </c>
      <c r="B45" s="1" t="s">
        <v>68</v>
      </c>
      <c r="C45" s="1" t="s">
        <v>41</v>
      </c>
      <c r="D45" s="8">
        <v>30.339300000000001</v>
      </c>
      <c r="E45" s="8">
        <v>0.1830048</v>
      </c>
      <c r="F45" s="8">
        <v>0.170409</v>
      </c>
      <c r="G45" t="str">
        <f t="shared" si="0"/>
        <v>13089_2275060011</v>
      </c>
      <c r="H45" t="str">
        <f t="shared" si="1"/>
        <v>13_2275060011</v>
      </c>
      <c r="I45" s="58">
        <f>IF(ISNA(VLOOKUP($G45,'SEMAP Nonroad Growth Factors'!$A$3:$V$121,'SEMAP Nonroad Growth Factors'!U$1,FALSE)),VLOOKUP($H45,'SEMAP Nonroad Growth Factors'!$A$3:$V$121,'SEMAP Nonroad Growth Factors'!U$1,FALSE),VLOOKUP($G45,'SEMAP Nonroad Growth Factors'!$A$3:$V$121,'SEMAP Nonroad Growth Factors'!U$1,FALSE))</f>
        <v>1.069136758715016</v>
      </c>
      <c r="J45" s="58">
        <f t="shared" si="7"/>
        <v>32.43686086368249</v>
      </c>
      <c r="K45" s="58">
        <f t="shared" si="7"/>
        <v>0.19565715870128975</v>
      </c>
      <c r="L45" s="58">
        <f t="shared" si="7"/>
        <v>0.18219052591586718</v>
      </c>
      <c r="M45" s="58">
        <f>IF(ISNA(VLOOKUP($G45,'SEMAP Nonroad Growth Factors'!$A$3:$V$121,'SEMAP Nonroad Growth Factors'!V$1,FALSE)),VLOOKUP($H45,'SEMAP Nonroad Growth Factors'!$A$3:$V$121,'SEMAP Nonroad Growth Factors'!V$1,FALSE),VLOOKUP($G45,'SEMAP Nonroad Growth Factors'!$A$3:$V$121,'SEMAP Nonroad Growth Factors'!V$1,FALSE))</f>
        <v>1.2142350393764754</v>
      </c>
      <c r="N45" s="58">
        <f t="shared" si="8"/>
        <v>36.839041130154698</v>
      </c>
      <c r="O45" s="58">
        <f t="shared" si="8"/>
        <v>0.22221084053408399</v>
      </c>
      <c r="P45" s="58">
        <f t="shared" si="8"/>
        <v>0.20691657882510581</v>
      </c>
      <c r="Q45">
        <f>VLOOKUP(G45,OSDFactor!$A$2:$F$129,5,FALSE)</f>
        <v>246</v>
      </c>
      <c r="R45">
        <f>VLOOKUP(G45,OSDFactor!$A$2:$F$129,6,FALSE)</f>
        <v>2.8312939338713877E-3</v>
      </c>
      <c r="S45" s="97">
        <f t="shared" si="9"/>
        <v>8.5899476047904197E-2</v>
      </c>
      <c r="T45" s="97">
        <f t="shared" si="9"/>
        <v>5.181403801093465E-4</v>
      </c>
      <c r="U45" s="97">
        <f t="shared" si="9"/>
        <v>4.8247796797708931E-4</v>
      </c>
      <c r="V45" s="97">
        <f t="shared" si="10"/>
        <v>9.1838287397174451E-2</v>
      </c>
      <c r="W45" s="97">
        <f t="shared" si="10"/>
        <v>5.5396292654947307E-4</v>
      </c>
      <c r="X45" s="97">
        <f t="shared" si="10"/>
        <v>5.158349308344326E-4</v>
      </c>
      <c r="Y45" s="97">
        <f t="shared" si="11"/>
        <v>0.10430215368144555</v>
      </c>
      <c r="Z45" s="97">
        <f t="shared" si="11"/>
        <v>6.2914420484461425E-4</v>
      </c>
      <c r="AA45" s="97">
        <f t="shared" si="11"/>
        <v>5.8584165444494293E-4</v>
      </c>
    </row>
    <row r="46" spans="1:27" x14ac:dyDescent="0.25">
      <c r="A46" s="1" t="s">
        <v>67</v>
      </c>
      <c r="B46" s="1" t="s">
        <v>68</v>
      </c>
      <c r="C46" s="1" t="s">
        <v>40</v>
      </c>
      <c r="D46" s="8">
        <v>67.695950999999994</v>
      </c>
      <c r="E46" s="8">
        <v>3.8605141999999999</v>
      </c>
      <c r="F46" s="8">
        <v>2.2884214000000003</v>
      </c>
      <c r="G46" t="str">
        <f t="shared" si="0"/>
        <v>13089_2275050012</v>
      </c>
      <c r="H46" t="str">
        <f t="shared" si="1"/>
        <v>13_2275050012</v>
      </c>
      <c r="I46" s="58">
        <f>IF(ISNA(VLOOKUP($G46,'SEMAP Nonroad Growth Factors'!$A$3:$V$121,'SEMAP Nonroad Growth Factors'!U$1,FALSE)),VLOOKUP($H46,'SEMAP Nonroad Growth Factors'!$A$3:$V$121,'SEMAP Nonroad Growth Factors'!U$1,FALSE),VLOOKUP($G46,'SEMAP Nonroad Growth Factors'!$A$3:$V$121,'SEMAP Nonroad Growth Factors'!U$1,FALSE))</f>
        <v>0.89202370086279448</v>
      </c>
      <c r="J46" s="58">
        <f t="shared" si="7"/>
        <v>60.38639274444639</v>
      </c>
      <c r="K46" s="58">
        <f t="shared" si="7"/>
        <v>3.4436701639173704</v>
      </c>
      <c r="L46" s="58">
        <f t="shared" si="7"/>
        <v>2.0413261263616178</v>
      </c>
      <c r="M46" s="58">
        <f>IF(ISNA(VLOOKUP($G46,'SEMAP Nonroad Growth Factors'!$A$3:$V$121,'SEMAP Nonroad Growth Factors'!V$1,FALSE)),VLOOKUP($H46,'SEMAP Nonroad Growth Factors'!$A$3:$V$121,'SEMAP Nonroad Growth Factors'!V$1,FALSE),VLOOKUP($G46,'SEMAP Nonroad Growth Factors'!$A$3:$V$121,'SEMAP Nonroad Growth Factors'!V$1,FALSE))</f>
        <v>0.91311745820169576</v>
      </c>
      <c r="N46" s="58">
        <f t="shared" si="8"/>
        <v>61.814354707666539</v>
      </c>
      <c r="O46" s="58">
        <f t="shared" si="8"/>
        <v>3.5251029136555529</v>
      </c>
      <c r="P46" s="58">
        <f t="shared" si="8"/>
        <v>2.0895975320623665</v>
      </c>
      <c r="Q46">
        <f>VLOOKUP(G46,OSDFactor!$A$2:$F$129,5,FALSE)</f>
        <v>262</v>
      </c>
      <c r="R46">
        <f>VLOOKUP(G46,OSDFactor!$A$2:$F$129,6,FALSE)</f>
        <v>2.717391304347826E-3</v>
      </c>
      <c r="S46" s="97">
        <f t="shared" si="9"/>
        <v>0.18395638858695651</v>
      </c>
      <c r="T46" s="97">
        <f t="shared" si="9"/>
        <v>1.0490527717391304E-2</v>
      </c>
      <c r="U46" s="97">
        <f t="shared" si="9"/>
        <v>6.218536413043479E-3</v>
      </c>
      <c r="V46" s="97">
        <f t="shared" si="10"/>
        <v>0.16409345854469126</v>
      </c>
      <c r="W46" s="97">
        <f t="shared" si="10"/>
        <v>9.3577993584711156E-3</v>
      </c>
      <c r="X46" s="97">
        <f t="shared" si="10"/>
        <v>5.547081865113092E-3</v>
      </c>
      <c r="Y46" s="97">
        <f t="shared" si="11"/>
        <v>0.16797378996648515</v>
      </c>
      <c r="Z46" s="97">
        <f t="shared" si="11"/>
        <v>9.5790840044987849E-3</v>
      </c>
      <c r="AA46" s="97">
        <f t="shared" si="11"/>
        <v>5.6782541632129525E-3</v>
      </c>
    </row>
    <row r="47" spans="1:27" x14ac:dyDescent="0.25">
      <c r="A47" s="1" t="s">
        <v>67</v>
      </c>
      <c r="B47" s="1" t="s">
        <v>68</v>
      </c>
      <c r="C47" s="1" t="s">
        <v>18</v>
      </c>
      <c r="D47" s="8">
        <v>5.4009600000000004</v>
      </c>
      <c r="E47" s="8">
        <v>0.26171</v>
      </c>
      <c r="F47" s="8">
        <v>3.0335999999999998E-2</v>
      </c>
      <c r="G47" t="str">
        <f t="shared" si="0"/>
        <v>13089_2275001000</v>
      </c>
      <c r="H47" t="str">
        <f t="shared" si="1"/>
        <v>13_2275001000</v>
      </c>
      <c r="I47" s="58">
        <f>IF(ISNA(VLOOKUP($G47,'SEMAP Nonroad Growth Factors'!$A$3:$V$121,'SEMAP Nonroad Growth Factors'!U$1,FALSE)),VLOOKUP($H47,'SEMAP Nonroad Growth Factors'!$A$3:$V$121,'SEMAP Nonroad Growth Factors'!U$1,FALSE),VLOOKUP($G47,'SEMAP Nonroad Growth Factors'!$A$3:$V$121,'SEMAP Nonroad Growth Factors'!U$1,FALSE))</f>
        <v>1</v>
      </c>
      <c r="J47" s="58">
        <f t="shared" si="7"/>
        <v>5.4009600000000004</v>
      </c>
      <c r="K47" s="58">
        <f t="shared" si="7"/>
        <v>0.26171</v>
      </c>
      <c r="L47" s="58">
        <f t="shared" si="7"/>
        <v>3.0335999999999998E-2</v>
      </c>
      <c r="M47" s="58">
        <f>IF(ISNA(VLOOKUP($G47,'SEMAP Nonroad Growth Factors'!$A$3:$V$121,'SEMAP Nonroad Growth Factors'!V$1,FALSE)),VLOOKUP($H47,'SEMAP Nonroad Growth Factors'!$A$3:$V$121,'SEMAP Nonroad Growth Factors'!V$1,FALSE),VLOOKUP($G47,'SEMAP Nonroad Growth Factors'!$A$3:$V$121,'SEMAP Nonroad Growth Factors'!V$1,FALSE))</f>
        <v>1</v>
      </c>
      <c r="N47" s="58">
        <f t="shared" si="8"/>
        <v>5.4009600000000004</v>
      </c>
      <c r="O47" s="58">
        <f t="shared" si="8"/>
        <v>0.26171</v>
      </c>
      <c r="P47" s="58">
        <f t="shared" si="8"/>
        <v>3.0335999999999998E-2</v>
      </c>
      <c r="Q47">
        <f>VLOOKUP(G47,OSDFactor!$A$2:$F$129,5,FALSE)</f>
        <v>262</v>
      </c>
      <c r="R47">
        <f>VLOOKUP(G47,OSDFactor!$A$2:$F$129,6,FALSE)</f>
        <v>2.717391304347826E-3</v>
      </c>
      <c r="S47" s="97">
        <f t="shared" si="9"/>
        <v>1.4676521739130435E-2</v>
      </c>
      <c r="T47" s="97">
        <f t="shared" si="9"/>
        <v>7.1116847826086958E-4</v>
      </c>
      <c r="U47" s="97">
        <f t="shared" si="9"/>
        <v>8.243478260869564E-5</v>
      </c>
      <c r="V47" s="97">
        <f t="shared" si="10"/>
        <v>1.4676521739130435E-2</v>
      </c>
      <c r="W47" s="97">
        <f t="shared" si="10"/>
        <v>7.1116847826086958E-4</v>
      </c>
      <c r="X47" s="97">
        <f t="shared" si="10"/>
        <v>8.243478260869564E-5</v>
      </c>
      <c r="Y47" s="97">
        <f t="shared" si="11"/>
        <v>1.4676521739130435E-2</v>
      </c>
      <c r="Z47" s="97">
        <f t="shared" si="11"/>
        <v>7.1116847826086958E-4</v>
      </c>
      <c r="AA47" s="97">
        <f t="shared" si="11"/>
        <v>8.243478260869564E-5</v>
      </c>
    </row>
    <row r="48" spans="1:27" x14ac:dyDescent="0.25">
      <c r="A48" s="1" t="s">
        <v>67</v>
      </c>
      <c r="B48" s="1" t="s">
        <v>68</v>
      </c>
      <c r="C48" s="1" t="s">
        <v>17</v>
      </c>
      <c r="D48" s="8">
        <v>1.1613999999999999E-2</v>
      </c>
      <c r="E48" s="8">
        <v>4.2460499999999999E-4</v>
      </c>
      <c r="F48" s="8">
        <v>1.4063599999999999E-3</v>
      </c>
      <c r="G48" t="str">
        <f t="shared" si="0"/>
        <v>13089_2270008005</v>
      </c>
      <c r="H48" t="str">
        <f t="shared" si="1"/>
        <v>13_2270008005</v>
      </c>
      <c r="I48" s="58">
        <f>IF(ISNA(VLOOKUP($G48,'SEMAP Nonroad Growth Factors'!$A$3:$V$121,'SEMAP Nonroad Growth Factors'!U$1,FALSE)),VLOOKUP($H48,'SEMAP Nonroad Growth Factors'!$A$3:$V$121,'SEMAP Nonroad Growth Factors'!U$1,FALSE),VLOOKUP($G48,'SEMAP Nonroad Growth Factors'!$A$3:$V$121,'SEMAP Nonroad Growth Factors'!U$1,FALSE))</f>
        <v>1.245293488482746</v>
      </c>
      <c r="J48" s="58">
        <f t="shared" si="7"/>
        <v>1.4462838575238611E-2</v>
      </c>
      <c r="K48" s="58">
        <f t="shared" si="7"/>
        <v>5.2875784167721635E-4</v>
      </c>
      <c r="L48" s="58">
        <f t="shared" si="7"/>
        <v>1.7513309504625946E-3</v>
      </c>
      <c r="M48" s="58">
        <f>IF(ISNA(VLOOKUP($G48,'SEMAP Nonroad Growth Factors'!$A$3:$V$121,'SEMAP Nonroad Growth Factors'!V$1,FALSE)),VLOOKUP($H48,'SEMAP Nonroad Growth Factors'!$A$3:$V$121,'SEMAP Nonroad Growth Factors'!V$1,FALSE),VLOOKUP($G48,'SEMAP Nonroad Growth Factors'!$A$3:$V$121,'SEMAP Nonroad Growth Factors'!V$1,FALSE))</f>
        <v>1.4913439212300659</v>
      </c>
      <c r="N48" s="58">
        <f t="shared" si="8"/>
        <v>1.7320468301165983E-2</v>
      </c>
      <c r="O48" s="58">
        <f t="shared" si="8"/>
        <v>6.3323208567389209E-4</v>
      </c>
      <c r="P48" s="58">
        <f t="shared" si="8"/>
        <v>2.0973664370611154E-3</v>
      </c>
      <c r="Q48">
        <f>VLOOKUP(G48,OSDFactor!$A$2:$F$129,5,FALSE)</f>
        <v>21</v>
      </c>
      <c r="R48">
        <f>VLOOKUP(G48,OSDFactor!$A$2:$F$129,6,FALSE)</f>
        <v>3.7537537537537537E-3</v>
      </c>
      <c r="S48" s="97">
        <f t="shared" si="9"/>
        <v>4.3596096096096094E-5</v>
      </c>
      <c r="T48" s="97">
        <f t="shared" si="9"/>
        <v>1.5938626126126126E-6</v>
      </c>
      <c r="U48" s="97">
        <f t="shared" si="9"/>
        <v>5.2791291291291286E-6</v>
      </c>
      <c r="V48" s="97">
        <f t="shared" si="10"/>
        <v>5.4289934591736529E-5</v>
      </c>
      <c r="W48" s="97">
        <f t="shared" si="10"/>
        <v>1.9848267330225839E-6</v>
      </c>
      <c r="X48" s="97">
        <f t="shared" si="10"/>
        <v>6.5740651293640941E-6</v>
      </c>
      <c r="Y48" s="97">
        <f t="shared" si="11"/>
        <v>6.5016772902274709E-5</v>
      </c>
      <c r="Z48" s="97">
        <f t="shared" si="11"/>
        <v>2.3769973185956908E-6</v>
      </c>
      <c r="AA48" s="97">
        <f t="shared" si="11"/>
        <v>7.8729971361152986E-6</v>
      </c>
    </row>
    <row r="49" spans="1:27" x14ac:dyDescent="0.25">
      <c r="A49" s="1" t="s">
        <v>67</v>
      </c>
      <c r="B49" s="1" t="s">
        <v>68</v>
      </c>
      <c r="C49" s="1" t="s">
        <v>38</v>
      </c>
      <c r="D49" s="8">
        <v>1.8975200000000001E-4</v>
      </c>
      <c r="E49" s="8">
        <v>6.9372700000000001E-6</v>
      </c>
      <c r="F49" s="8">
        <v>2.2977300000000001E-5</v>
      </c>
      <c r="G49" t="str">
        <f t="shared" si="0"/>
        <v>13089_2268008005</v>
      </c>
      <c r="H49" t="str">
        <f t="shared" si="1"/>
        <v>13_2268008005</v>
      </c>
      <c r="I49" s="58">
        <f>IF(ISNA(VLOOKUP($G49,'SEMAP Nonroad Growth Factors'!$A$3:$V$121,'SEMAP Nonroad Growth Factors'!U$1,FALSE)),VLOOKUP($H49,'SEMAP Nonroad Growth Factors'!$A$3:$V$121,'SEMAP Nonroad Growth Factors'!U$1,FALSE),VLOOKUP($G49,'SEMAP Nonroad Growth Factors'!$A$3:$V$121,'SEMAP Nonroad Growth Factors'!U$1,FALSE))</f>
        <v>1.245293488482746</v>
      </c>
      <c r="J49" s="58">
        <f t="shared" si="7"/>
        <v>2.3629693002657804E-4</v>
      </c>
      <c r="K49" s="58">
        <f t="shared" si="7"/>
        <v>8.6389371588467E-6</v>
      </c>
      <c r="L49" s="58">
        <f t="shared" si="7"/>
        <v>2.8613482072914602E-5</v>
      </c>
      <c r="M49" s="58">
        <f>IF(ISNA(VLOOKUP($G49,'SEMAP Nonroad Growth Factors'!$A$3:$V$121,'SEMAP Nonroad Growth Factors'!V$1,FALSE)),VLOOKUP($H49,'SEMAP Nonroad Growth Factors'!$A$3:$V$121,'SEMAP Nonroad Growth Factors'!V$1,FALSE),VLOOKUP($G49,'SEMAP Nonroad Growth Factors'!$A$3:$V$121,'SEMAP Nonroad Growth Factors'!V$1,FALSE))</f>
        <v>1.4913439212300659</v>
      </c>
      <c r="N49" s="58">
        <f t="shared" si="8"/>
        <v>2.8298549174124747E-4</v>
      </c>
      <c r="O49" s="58">
        <f t="shared" si="8"/>
        <v>1.03458554444317E-5</v>
      </c>
      <c r="P49" s="58">
        <f t="shared" si="8"/>
        <v>3.4267056681279593E-5</v>
      </c>
      <c r="Q49">
        <f>VLOOKUP(G49,OSDFactor!$A$2:$F$129,5,FALSE)</f>
        <v>262</v>
      </c>
      <c r="R49">
        <f>VLOOKUP(G49,OSDFactor!$A$2:$F$129,6,FALSE)</f>
        <v>2.717391304347826E-3</v>
      </c>
      <c r="S49" s="97">
        <f t="shared" si="9"/>
        <v>5.1563043478260874E-7</v>
      </c>
      <c r="T49" s="97">
        <f t="shared" si="9"/>
        <v>1.8851277173913043E-8</v>
      </c>
      <c r="U49" s="97">
        <f t="shared" si="9"/>
        <v>6.2438315217391308E-8</v>
      </c>
      <c r="V49" s="97">
        <f t="shared" si="10"/>
        <v>6.421112228983099E-7</v>
      </c>
      <c r="W49" s="97">
        <f t="shared" si="10"/>
        <v>2.3475372714257336E-8</v>
      </c>
      <c r="X49" s="97">
        <f t="shared" si="10"/>
        <v>7.7754027372050541E-8</v>
      </c>
      <c r="Y49" s="97">
        <f t="shared" si="11"/>
        <v>7.689823145142594E-7</v>
      </c>
      <c r="Z49" s="97">
        <f t="shared" si="11"/>
        <v>2.8113737620738313E-8</v>
      </c>
      <c r="AA49" s="97">
        <f t="shared" si="11"/>
        <v>9.311700185130324E-8</v>
      </c>
    </row>
    <row r="50" spans="1:27" x14ac:dyDescent="0.25">
      <c r="A50" s="1" t="s">
        <v>67</v>
      </c>
      <c r="B50" s="1" t="s">
        <v>68</v>
      </c>
      <c r="C50" s="1" t="s">
        <v>16</v>
      </c>
      <c r="D50" s="8">
        <v>2.44268E-3</v>
      </c>
      <c r="E50" s="8">
        <v>8.9303599999999997E-5</v>
      </c>
      <c r="F50" s="8">
        <v>2.9578699999999999E-4</v>
      </c>
      <c r="G50" t="str">
        <f t="shared" si="0"/>
        <v>13089_2265008005</v>
      </c>
      <c r="H50" t="str">
        <f t="shared" si="1"/>
        <v>13_2265008005</v>
      </c>
      <c r="I50" s="58">
        <f>IF(ISNA(VLOOKUP($G50,'SEMAP Nonroad Growth Factors'!$A$3:$V$121,'SEMAP Nonroad Growth Factors'!U$1,FALSE)),VLOOKUP($H50,'SEMAP Nonroad Growth Factors'!$A$3:$V$121,'SEMAP Nonroad Growth Factors'!U$1,FALSE),VLOOKUP($G50,'SEMAP Nonroad Growth Factors'!$A$3:$V$121,'SEMAP Nonroad Growth Factors'!U$1,FALSE))</f>
        <v>1.245293488482746</v>
      </c>
      <c r="J50" s="58">
        <f t="shared" si="7"/>
        <v>3.0418534984470343E-3</v>
      </c>
      <c r="K50" s="58">
        <f t="shared" si="7"/>
        <v>1.1120919157806775E-4</v>
      </c>
      <c r="L50" s="58">
        <f t="shared" si="7"/>
        <v>3.6834162507784599E-4</v>
      </c>
      <c r="M50" s="58">
        <f>IF(ISNA(VLOOKUP($G50,'SEMAP Nonroad Growth Factors'!$A$3:$V$121,'SEMAP Nonroad Growth Factors'!V$1,FALSE)),VLOOKUP($H50,'SEMAP Nonroad Growth Factors'!$A$3:$V$121,'SEMAP Nonroad Growth Factors'!V$1,FALSE),VLOOKUP($G50,'SEMAP Nonroad Growth Factors'!$A$3:$V$121,'SEMAP Nonroad Growth Factors'!V$1,FALSE))</f>
        <v>1.4913439212300659</v>
      </c>
      <c r="N50" s="58">
        <f t="shared" si="8"/>
        <v>3.6428759695102575E-3</v>
      </c>
      <c r="O50" s="58">
        <f t="shared" si="8"/>
        <v>1.3318238100396132E-4</v>
      </c>
      <c r="P50" s="58">
        <f t="shared" si="8"/>
        <v>4.4112014442887747E-4</v>
      </c>
      <c r="Q50">
        <f>VLOOKUP(G50,OSDFactor!$A$2:$F$129,5,FALSE)</f>
        <v>22</v>
      </c>
      <c r="R50">
        <f>VLOOKUP(G50,OSDFactor!$A$2:$F$129,6,FALSE)</f>
        <v>3.7425149700598802E-3</v>
      </c>
      <c r="S50" s="97">
        <f t="shared" si="9"/>
        <v>9.1417664670658677E-6</v>
      </c>
      <c r="T50" s="97">
        <f t="shared" si="9"/>
        <v>3.3422005988023948E-7</v>
      </c>
      <c r="U50" s="97">
        <f t="shared" si="9"/>
        <v>1.1069872754491018E-6</v>
      </c>
      <c r="V50" s="97">
        <f t="shared" si="10"/>
        <v>1.1384182254667045E-5</v>
      </c>
      <c r="W50" s="97">
        <f t="shared" si="10"/>
        <v>4.1620206428917573E-7</v>
      </c>
      <c r="X50" s="97">
        <f t="shared" si="10"/>
        <v>1.3785240459500223E-6</v>
      </c>
      <c r="Y50" s="97">
        <f t="shared" si="11"/>
        <v>1.3633517849963538E-5</v>
      </c>
      <c r="Z50" s="97">
        <f t="shared" si="11"/>
        <v>4.9843705465554391E-7</v>
      </c>
      <c r="AA50" s="97">
        <f t="shared" si="11"/>
        <v>1.6508987441200504E-6</v>
      </c>
    </row>
    <row r="51" spans="1:27" x14ac:dyDescent="0.25">
      <c r="A51" s="1" t="s">
        <v>67</v>
      </c>
      <c r="B51" s="1" t="s">
        <v>68</v>
      </c>
      <c r="C51" s="1" t="s">
        <v>19</v>
      </c>
      <c r="D51" s="8">
        <v>2.5990010000000001E-2</v>
      </c>
      <c r="E51" s="8">
        <v>6.7819029999999997E-3</v>
      </c>
      <c r="F51" s="8">
        <v>2.8895499999999998E-2</v>
      </c>
      <c r="G51" t="str">
        <f t="shared" si="0"/>
        <v>13089_2275020000</v>
      </c>
      <c r="H51" t="str">
        <f t="shared" si="1"/>
        <v>13_2275020000</v>
      </c>
      <c r="I51" s="58">
        <f>IF(ISNA(VLOOKUP($G51,'SEMAP Nonroad Growth Factors'!$A$3:$V$121,'SEMAP Nonroad Growth Factors'!U$1,FALSE)),VLOOKUP($H51,'SEMAP Nonroad Growth Factors'!$A$3:$V$121,'SEMAP Nonroad Growth Factors'!U$1,FALSE),VLOOKUP($G51,'SEMAP Nonroad Growth Factors'!$A$3:$V$121,'SEMAP Nonroad Growth Factors'!U$1,FALSE))</f>
        <v>1.245293488482746</v>
      </c>
      <c r="J51" s="58">
        <f t="shared" si="7"/>
        <v>3.2365190218601451E-2</v>
      </c>
      <c r="K51" s="58">
        <f t="shared" si="7"/>
        <v>8.4454596454216005E-3</v>
      </c>
      <c r="L51" s="58">
        <f t="shared" si="7"/>
        <v>3.5983377996453188E-2</v>
      </c>
      <c r="M51" s="58">
        <f>IF(ISNA(VLOOKUP($G51,'SEMAP Nonroad Growth Factors'!$A$3:$V$121,'SEMAP Nonroad Growth Factors'!V$1,FALSE)),VLOOKUP($H51,'SEMAP Nonroad Growth Factors'!$A$3:$V$121,'SEMAP Nonroad Growth Factors'!V$1,FALSE),VLOOKUP($G51,'SEMAP Nonroad Growth Factors'!$A$3:$V$121,'SEMAP Nonroad Growth Factors'!V$1,FALSE))</f>
        <v>1.4913439212300659</v>
      </c>
      <c r="N51" s="58">
        <f t="shared" si="8"/>
        <v>3.8760043426208625E-2</v>
      </c>
      <c r="O51" s="58">
        <f t="shared" si="8"/>
        <v>1.0114149813421947E-2</v>
      </c>
      <c r="P51" s="58">
        <f t="shared" si="8"/>
        <v>4.3093128275903364E-2</v>
      </c>
      <c r="Q51">
        <f>VLOOKUP(G51,OSDFactor!$A$2:$F$129,5,FALSE)</f>
        <v>246</v>
      </c>
      <c r="R51">
        <f>VLOOKUP(G51,OSDFactor!$A$2:$F$129,6,FALSE)</f>
        <v>2.8312939338713877E-3</v>
      </c>
      <c r="S51" s="97">
        <f t="shared" si="9"/>
        <v>7.358535765425671E-5</v>
      </c>
      <c r="T51" s="97">
        <f t="shared" si="9"/>
        <v>1.9201560824004164E-5</v>
      </c>
      <c r="U51" s="97">
        <f t="shared" si="9"/>
        <v>8.1811653866180675E-5</v>
      </c>
      <c r="V51" s="97">
        <f t="shared" si="10"/>
        <v>9.1635366734519867E-5</v>
      </c>
      <c r="W51" s="97">
        <f t="shared" si="10"/>
        <v>2.3911578662837779E-5</v>
      </c>
      <c r="X51" s="97">
        <f t="shared" si="10"/>
        <v>1.0187951984155907E-4</v>
      </c>
      <c r="Y51" s="97">
        <f t="shared" si="11"/>
        <v>1.0974107582921604E-4</v>
      </c>
      <c r="Z51" s="97">
        <f t="shared" si="11"/>
        <v>2.8636131013007987E-5</v>
      </c>
      <c r="AA51" s="97">
        <f t="shared" si="11"/>
        <v>1.2200931267910677E-4</v>
      </c>
    </row>
    <row r="52" spans="1:27" x14ac:dyDescent="0.25">
      <c r="A52" s="1" t="s">
        <v>67</v>
      </c>
      <c r="B52" s="1" t="s">
        <v>68</v>
      </c>
      <c r="C52" s="1" t="s">
        <v>37</v>
      </c>
      <c r="D52" s="8">
        <v>2.3995099999999999E-4</v>
      </c>
      <c r="E52" s="8">
        <v>8.7725299999999998E-6</v>
      </c>
      <c r="F52" s="8">
        <v>2.9055900000000001E-5</v>
      </c>
      <c r="G52" t="str">
        <f t="shared" si="0"/>
        <v>13089_2267008005</v>
      </c>
      <c r="H52" t="str">
        <f t="shared" si="1"/>
        <v>13_2267008005</v>
      </c>
      <c r="I52" s="58">
        <f>IF(ISNA(VLOOKUP($G52,'SEMAP Nonroad Growth Factors'!$A$3:$V$121,'SEMAP Nonroad Growth Factors'!U$1,FALSE)),VLOOKUP($H52,'SEMAP Nonroad Growth Factors'!$A$3:$V$121,'SEMAP Nonroad Growth Factors'!U$1,FALSE),VLOOKUP($G52,'SEMAP Nonroad Growth Factors'!$A$3:$V$121,'SEMAP Nonroad Growth Factors'!U$1,FALSE))</f>
        <v>1.245293488482746</v>
      </c>
      <c r="J52" s="58">
        <f t="shared" si="7"/>
        <v>2.9880941785492338E-4</v>
      </c>
      <c r="K52" s="58">
        <f t="shared" si="7"/>
        <v>1.0924374486519544E-5</v>
      </c>
      <c r="L52" s="58">
        <f t="shared" si="7"/>
        <v>3.6183123072005822E-5</v>
      </c>
      <c r="M52" s="58">
        <f>IF(ISNA(VLOOKUP($G52,'SEMAP Nonroad Growth Factors'!$A$3:$V$121,'SEMAP Nonroad Growth Factors'!V$1,FALSE)),VLOOKUP($H52,'SEMAP Nonroad Growth Factors'!$A$3:$V$121,'SEMAP Nonroad Growth Factors'!V$1,FALSE),VLOOKUP($G52,'SEMAP Nonroad Growth Factors'!$A$3:$V$121,'SEMAP Nonroad Growth Factors'!V$1,FALSE))</f>
        <v>1.4913439212300659</v>
      </c>
      <c r="N52" s="58">
        <f t="shared" si="8"/>
        <v>3.5784946524307555E-4</v>
      </c>
      <c r="O52" s="58">
        <f t="shared" si="8"/>
        <v>1.308285928930839E-5</v>
      </c>
      <c r="P52" s="58">
        <f t="shared" si="8"/>
        <v>4.3332339840868674E-5</v>
      </c>
      <c r="Q52">
        <f>VLOOKUP(G52,OSDFactor!$A$2:$F$129,5,FALSE)</f>
        <v>262</v>
      </c>
      <c r="R52">
        <f>VLOOKUP(G52,OSDFactor!$A$2:$F$129,6,FALSE)</f>
        <v>2.717391304347826E-3</v>
      </c>
      <c r="S52" s="97">
        <f t="shared" si="9"/>
        <v>6.520407608695652E-7</v>
      </c>
      <c r="T52" s="97">
        <f t="shared" si="9"/>
        <v>2.3838396739130435E-8</v>
      </c>
      <c r="U52" s="97">
        <f t="shared" si="9"/>
        <v>7.8956250000000003E-8</v>
      </c>
      <c r="V52" s="97">
        <f t="shared" si="10"/>
        <v>8.1198211373620486E-7</v>
      </c>
      <c r="W52" s="97">
        <f t="shared" si="10"/>
        <v>2.9685800235107455E-8</v>
      </c>
      <c r="X52" s="97">
        <f t="shared" si="10"/>
        <v>9.8323704000015815E-8</v>
      </c>
      <c r="Y52" s="97">
        <f t="shared" si="11"/>
        <v>9.7241702511705299E-7</v>
      </c>
      <c r="Z52" s="97">
        <f t="shared" si="11"/>
        <v>3.55512480687728E-8</v>
      </c>
      <c r="AA52" s="97">
        <f t="shared" si="11"/>
        <v>1.1775092348062139E-7</v>
      </c>
    </row>
    <row r="53" spans="1:27" x14ac:dyDescent="0.25">
      <c r="A53" s="1" t="s">
        <v>69</v>
      </c>
      <c r="B53" s="1" t="s">
        <v>70</v>
      </c>
      <c r="C53" s="1" t="s">
        <v>39</v>
      </c>
      <c r="D53" s="8">
        <v>3.8577720000000002</v>
      </c>
      <c r="E53" s="8">
        <v>4.8318240000000005E-2</v>
      </c>
      <c r="F53" s="8">
        <v>2.0871980000000002E-2</v>
      </c>
      <c r="G53" t="str">
        <f t="shared" si="0"/>
        <v>13097_2275050011</v>
      </c>
      <c r="H53" t="str">
        <f t="shared" si="1"/>
        <v>13_2275050011</v>
      </c>
      <c r="I53" s="58">
        <f>IF(ISNA(VLOOKUP($G53,'SEMAP Nonroad Growth Factors'!$A$3:$V$121,'SEMAP Nonroad Growth Factors'!U$1,FALSE)),VLOOKUP($H53,'SEMAP Nonroad Growth Factors'!$A$3:$V$121,'SEMAP Nonroad Growth Factors'!U$1,FALSE),VLOOKUP($G53,'SEMAP Nonroad Growth Factors'!$A$3:$V$121,'SEMAP Nonroad Growth Factors'!U$1,FALSE))</f>
        <v>0.89202370086279448</v>
      </c>
      <c r="J53" s="58">
        <f t="shared" si="7"/>
        <v>3.4412240565248644</v>
      </c>
      <c r="K53" s="58">
        <f t="shared" si="7"/>
        <v>4.3101015263976715E-2</v>
      </c>
      <c r="L53" s="58">
        <f t="shared" si="7"/>
        <v>1.8618300843934232E-2</v>
      </c>
      <c r="M53" s="58">
        <f>IF(ISNA(VLOOKUP($G53,'SEMAP Nonroad Growth Factors'!$A$3:$V$121,'SEMAP Nonroad Growth Factors'!V$1,FALSE)),VLOOKUP($H53,'SEMAP Nonroad Growth Factors'!$A$3:$V$121,'SEMAP Nonroad Growth Factors'!V$1,FALSE),VLOOKUP($G53,'SEMAP Nonroad Growth Factors'!$A$3:$V$121,'SEMAP Nonroad Growth Factors'!V$1,FALSE))</f>
        <v>0.91311745820169576</v>
      </c>
      <c r="N53" s="58">
        <f t="shared" si="8"/>
        <v>3.5225989629616725</v>
      </c>
      <c r="O53" s="58">
        <f t="shared" si="8"/>
        <v>4.4120228493579508E-2</v>
      </c>
      <c r="P53" s="58">
        <f t="shared" si="8"/>
        <v>1.905856932523663E-2</v>
      </c>
      <c r="Q53">
        <f>VLOOKUP(G53,OSDFactor!$A$2:$F$129,5,FALSE)</f>
        <v>262</v>
      </c>
      <c r="R53">
        <f>VLOOKUP(G53,OSDFactor!$A$2:$F$129,6,FALSE)</f>
        <v>2.717391304347826E-3</v>
      </c>
      <c r="S53" s="97">
        <f t="shared" si="9"/>
        <v>1.0483076086956523E-2</v>
      </c>
      <c r="T53" s="97">
        <f t="shared" si="9"/>
        <v>1.3129956521739131E-4</v>
      </c>
      <c r="U53" s="97">
        <f t="shared" si="9"/>
        <v>5.6717336956521746E-5</v>
      </c>
      <c r="V53" s="97">
        <f t="shared" si="10"/>
        <v>9.3511523275132177E-3</v>
      </c>
      <c r="W53" s="97">
        <f t="shared" si="10"/>
        <v>1.1712232408689325E-4</v>
      </c>
      <c r="X53" s="97">
        <f t="shared" si="10"/>
        <v>5.0593208815038674E-5</v>
      </c>
      <c r="Y53" s="97">
        <f t="shared" si="11"/>
        <v>9.5722797906567184E-3</v>
      </c>
      <c r="Z53" s="97">
        <f t="shared" si="11"/>
        <v>1.1989192525429214E-4</v>
      </c>
      <c r="AA53" s="97">
        <f t="shared" si="11"/>
        <v>5.1789590557708233E-5</v>
      </c>
    </row>
    <row r="54" spans="1:27" x14ac:dyDescent="0.25">
      <c r="A54" s="1" t="s">
        <v>69</v>
      </c>
      <c r="B54" s="1" t="s">
        <v>70</v>
      </c>
      <c r="C54" s="1" t="s">
        <v>40</v>
      </c>
      <c r="D54" s="8">
        <v>1.7257560000000001</v>
      </c>
      <c r="E54" s="8">
        <v>9.8415199999999994E-2</v>
      </c>
      <c r="F54" s="8">
        <v>5.8338399999999999E-2</v>
      </c>
      <c r="G54" t="str">
        <f t="shared" si="0"/>
        <v>13097_2275050012</v>
      </c>
      <c r="H54" t="str">
        <f t="shared" si="1"/>
        <v>13_2275050012</v>
      </c>
      <c r="I54" s="58">
        <f>IF(ISNA(VLOOKUP($G54,'SEMAP Nonroad Growth Factors'!$A$3:$V$121,'SEMAP Nonroad Growth Factors'!U$1,FALSE)),VLOOKUP($H54,'SEMAP Nonroad Growth Factors'!$A$3:$V$121,'SEMAP Nonroad Growth Factors'!U$1,FALSE),VLOOKUP($G54,'SEMAP Nonroad Growth Factors'!$A$3:$V$121,'SEMAP Nonroad Growth Factors'!U$1,FALSE))</f>
        <v>0.89202370086279448</v>
      </c>
      <c r="J54" s="58">
        <f t="shared" si="7"/>
        <v>1.5394152539061727</v>
      </c>
      <c r="K54" s="58">
        <f t="shared" si="7"/>
        <v>8.7788690925152083E-2</v>
      </c>
      <c r="L54" s="58">
        <f t="shared" si="7"/>
        <v>5.2039235470414051E-2</v>
      </c>
      <c r="M54" s="58">
        <f>IF(ISNA(VLOOKUP($G54,'SEMAP Nonroad Growth Factors'!$A$3:$V$121,'SEMAP Nonroad Growth Factors'!V$1,FALSE)),VLOOKUP($H54,'SEMAP Nonroad Growth Factors'!$A$3:$V$121,'SEMAP Nonroad Growth Factors'!V$1,FALSE),VLOOKUP($G54,'SEMAP Nonroad Growth Factors'!$A$3:$V$121,'SEMAP Nonroad Growth Factors'!V$1,FALSE))</f>
        <v>0.91311745820169576</v>
      </c>
      <c r="N54" s="58">
        <f t="shared" si="8"/>
        <v>1.5758179321963257</v>
      </c>
      <c r="O54" s="58">
        <f t="shared" si="8"/>
        <v>8.9864637272411521E-2</v>
      </c>
      <c r="P54" s="58">
        <f t="shared" si="8"/>
        <v>5.3269811523553805E-2</v>
      </c>
      <c r="Q54">
        <f>VLOOKUP(G54,OSDFactor!$A$2:$F$129,5,FALSE)</f>
        <v>262</v>
      </c>
      <c r="R54">
        <f>VLOOKUP(G54,OSDFactor!$A$2:$F$129,6,FALSE)</f>
        <v>2.717391304347826E-3</v>
      </c>
      <c r="S54" s="97">
        <f t="shared" si="9"/>
        <v>4.6895543478260868E-3</v>
      </c>
      <c r="T54" s="97">
        <f t="shared" si="9"/>
        <v>2.6743260869565216E-4</v>
      </c>
      <c r="U54" s="97">
        <f t="shared" si="9"/>
        <v>1.5852826086956522E-4</v>
      </c>
      <c r="V54" s="97">
        <f t="shared" si="10"/>
        <v>4.1831936247450343E-3</v>
      </c>
      <c r="W54" s="97">
        <f t="shared" si="10"/>
        <v>2.3855622534008718E-4</v>
      </c>
      <c r="X54" s="97">
        <f t="shared" si="10"/>
        <v>1.4141096595221209E-4</v>
      </c>
      <c r="Y54" s="97">
        <f t="shared" si="11"/>
        <v>4.2821139461856677E-3</v>
      </c>
      <c r="Z54" s="97">
        <f t="shared" si="11"/>
        <v>2.441973838924226E-4</v>
      </c>
      <c r="AA54" s="97">
        <f t="shared" si="11"/>
        <v>1.4475492261835273E-4</v>
      </c>
    </row>
    <row r="55" spans="1:27" x14ac:dyDescent="0.25">
      <c r="A55" s="1" t="s">
        <v>71</v>
      </c>
      <c r="B55" s="1" t="s">
        <v>72</v>
      </c>
      <c r="C55" s="1" t="s">
        <v>18</v>
      </c>
      <c r="D55" s="8">
        <v>7.0324999999999998</v>
      </c>
      <c r="E55" s="8">
        <v>0.34077000000000002</v>
      </c>
      <c r="F55" s="8">
        <v>3.95E-2</v>
      </c>
      <c r="G55" t="str">
        <f t="shared" si="0"/>
        <v>13113_2275001000</v>
      </c>
      <c r="H55" t="str">
        <f t="shared" si="1"/>
        <v>13_2275001000</v>
      </c>
      <c r="I55" s="58">
        <f>IF(ISNA(VLOOKUP($G55,'SEMAP Nonroad Growth Factors'!$A$3:$V$121,'SEMAP Nonroad Growth Factors'!U$1,FALSE)),VLOOKUP($H55,'SEMAP Nonroad Growth Factors'!$A$3:$V$121,'SEMAP Nonroad Growth Factors'!U$1,FALSE),VLOOKUP($G55,'SEMAP Nonroad Growth Factors'!$A$3:$V$121,'SEMAP Nonroad Growth Factors'!U$1,FALSE))</f>
        <v>1</v>
      </c>
      <c r="J55" s="58">
        <f t="shared" si="7"/>
        <v>7.0324999999999998</v>
      </c>
      <c r="K55" s="58">
        <f t="shared" si="7"/>
        <v>0.34077000000000002</v>
      </c>
      <c r="L55" s="58">
        <f t="shared" si="7"/>
        <v>3.95E-2</v>
      </c>
      <c r="M55" s="58">
        <f>IF(ISNA(VLOOKUP($G55,'SEMAP Nonroad Growth Factors'!$A$3:$V$121,'SEMAP Nonroad Growth Factors'!V$1,FALSE)),VLOOKUP($H55,'SEMAP Nonroad Growth Factors'!$A$3:$V$121,'SEMAP Nonroad Growth Factors'!V$1,FALSE),VLOOKUP($G55,'SEMAP Nonroad Growth Factors'!$A$3:$V$121,'SEMAP Nonroad Growth Factors'!V$1,FALSE))</f>
        <v>1</v>
      </c>
      <c r="N55" s="58">
        <f t="shared" si="8"/>
        <v>7.0324999999999998</v>
      </c>
      <c r="O55" s="58">
        <f t="shared" si="8"/>
        <v>0.34077000000000002</v>
      </c>
      <c r="P55" s="58">
        <f t="shared" si="8"/>
        <v>3.95E-2</v>
      </c>
      <c r="Q55">
        <f>VLOOKUP(G55,OSDFactor!$A$2:$F$129,5,FALSE)</f>
        <v>262</v>
      </c>
      <c r="R55">
        <f>VLOOKUP(G55,OSDFactor!$A$2:$F$129,6,FALSE)</f>
        <v>2.717391304347826E-3</v>
      </c>
      <c r="S55" s="97">
        <f t="shared" si="9"/>
        <v>1.9110054347826085E-2</v>
      </c>
      <c r="T55" s="97">
        <f t="shared" si="9"/>
        <v>9.2600543478260871E-4</v>
      </c>
      <c r="U55" s="97">
        <f t="shared" si="9"/>
        <v>1.0733695652173912E-4</v>
      </c>
      <c r="V55" s="97">
        <f t="shared" si="10"/>
        <v>1.9110054347826085E-2</v>
      </c>
      <c r="W55" s="97">
        <f t="shared" si="10"/>
        <v>9.2600543478260871E-4</v>
      </c>
      <c r="X55" s="97">
        <f t="shared" si="10"/>
        <v>1.0733695652173912E-4</v>
      </c>
      <c r="Y55" s="97">
        <f t="shared" si="11"/>
        <v>1.9110054347826085E-2</v>
      </c>
      <c r="Z55" s="97">
        <f t="shared" si="11"/>
        <v>9.2600543478260871E-4</v>
      </c>
      <c r="AA55" s="97">
        <f t="shared" si="11"/>
        <v>1.0733695652173912E-4</v>
      </c>
    </row>
    <row r="56" spans="1:27" x14ac:dyDescent="0.25">
      <c r="A56" s="1" t="s">
        <v>71</v>
      </c>
      <c r="B56" s="1" t="s">
        <v>72</v>
      </c>
      <c r="C56" s="1" t="s">
        <v>39</v>
      </c>
      <c r="D56" s="8">
        <v>208.08766800000001</v>
      </c>
      <c r="E56" s="8">
        <v>2.6062595239999995</v>
      </c>
      <c r="F56" s="8">
        <v>1.1258268600000001</v>
      </c>
      <c r="G56" t="str">
        <f t="shared" si="0"/>
        <v>13113_2275050011</v>
      </c>
      <c r="H56" t="str">
        <f t="shared" si="1"/>
        <v>13_2275050011</v>
      </c>
      <c r="I56" s="58">
        <f>IF(ISNA(VLOOKUP($G56,'SEMAP Nonroad Growth Factors'!$A$3:$V$121,'SEMAP Nonroad Growth Factors'!U$1,FALSE)),VLOOKUP($H56,'SEMAP Nonroad Growth Factors'!$A$3:$V$121,'SEMAP Nonroad Growth Factors'!U$1,FALSE),VLOOKUP($G56,'SEMAP Nonroad Growth Factors'!$A$3:$V$121,'SEMAP Nonroad Growth Factors'!U$1,FALSE))</f>
        <v>0.89202370086279448</v>
      </c>
      <c r="J56" s="58">
        <f t="shared" si="7"/>
        <v>185.6191317132685</v>
      </c>
      <c r="K56" s="58">
        <f t="shared" si="7"/>
        <v>2.3248452660073848</v>
      </c>
      <c r="L56" s="58">
        <f t="shared" si="7"/>
        <v>1.0042642421879393</v>
      </c>
      <c r="M56" s="58">
        <f>IF(ISNA(VLOOKUP($G56,'SEMAP Nonroad Growth Factors'!$A$3:$V$121,'SEMAP Nonroad Growth Factors'!V$1,FALSE)),VLOOKUP($H56,'SEMAP Nonroad Growth Factors'!$A$3:$V$121,'SEMAP Nonroad Growth Factors'!V$1,FALSE),VLOOKUP($G56,'SEMAP Nonroad Growth Factors'!$A$3:$V$121,'SEMAP Nonroad Growth Factors'!V$1,FALSE))</f>
        <v>0.91311745820169576</v>
      </c>
      <c r="N56" s="58">
        <f t="shared" si="8"/>
        <v>190.00848248727834</v>
      </c>
      <c r="O56" s="58">
        <f t="shared" si="8"/>
        <v>2.3798210719688409</v>
      </c>
      <c r="P56" s="58">
        <f t="shared" si="8"/>
        <v>1.0280121607783965</v>
      </c>
      <c r="Q56">
        <f>VLOOKUP(G56,OSDFactor!$A$2:$F$129,5,FALSE)</f>
        <v>262</v>
      </c>
      <c r="R56">
        <f>VLOOKUP(G56,OSDFactor!$A$2:$F$129,6,FALSE)</f>
        <v>2.717391304347826E-3</v>
      </c>
      <c r="S56" s="97">
        <f t="shared" si="9"/>
        <v>0.56545561956521739</v>
      </c>
      <c r="T56" s="97">
        <f t="shared" si="9"/>
        <v>7.082226967391303E-3</v>
      </c>
      <c r="U56" s="97">
        <f t="shared" si="9"/>
        <v>3.0593121195652178E-3</v>
      </c>
      <c r="V56" s="97">
        <f t="shared" si="10"/>
        <v>0.50439981443822957</v>
      </c>
      <c r="W56" s="97">
        <f t="shared" si="10"/>
        <v>6.3175143098026763E-3</v>
      </c>
      <c r="X56" s="97">
        <f t="shared" si="10"/>
        <v>2.7289789189889656E-3</v>
      </c>
      <c r="Y56" s="97">
        <f t="shared" si="11"/>
        <v>0.51632739806325634</v>
      </c>
      <c r="Z56" s="97">
        <f t="shared" si="11"/>
        <v>6.4669050868718502E-3</v>
      </c>
      <c r="AA56" s="97">
        <f t="shared" si="11"/>
        <v>2.793511306463034E-3</v>
      </c>
    </row>
    <row r="57" spans="1:27" x14ac:dyDescent="0.25">
      <c r="A57" s="1" t="s">
        <v>71</v>
      </c>
      <c r="B57" s="1" t="s">
        <v>72</v>
      </c>
      <c r="C57" s="1" t="s">
        <v>40</v>
      </c>
      <c r="D57" s="8">
        <v>69.357348000000002</v>
      </c>
      <c r="E57" s="8">
        <v>3.9552677000000003</v>
      </c>
      <c r="F57" s="8">
        <v>2.3445833</v>
      </c>
      <c r="G57" t="str">
        <f t="shared" si="0"/>
        <v>13113_2275050012</v>
      </c>
      <c r="H57" t="str">
        <f t="shared" si="1"/>
        <v>13_2275050012</v>
      </c>
      <c r="I57" s="58">
        <f>IF(ISNA(VLOOKUP($G57,'SEMAP Nonroad Growth Factors'!$A$3:$V$121,'SEMAP Nonroad Growth Factors'!U$1,FALSE)),VLOOKUP($H57,'SEMAP Nonroad Growth Factors'!$A$3:$V$121,'SEMAP Nonroad Growth Factors'!U$1,FALSE),VLOOKUP($G57,'SEMAP Nonroad Growth Factors'!$A$3:$V$121,'SEMAP Nonroad Growth Factors'!U$1,FALSE))</f>
        <v>0.89202370086279448</v>
      </c>
      <c r="J57" s="58">
        <f t="shared" si="7"/>
        <v>61.86839824498874</v>
      </c>
      <c r="K57" s="58">
        <f t="shared" si="7"/>
        <v>3.5281925316570732</v>
      </c>
      <c r="L57" s="58">
        <f t="shared" si="7"/>
        <v>2.0914238722471037</v>
      </c>
      <c r="M57" s="58">
        <f>IF(ISNA(VLOOKUP($G57,'SEMAP Nonroad Growth Factors'!$A$3:$V$121,'SEMAP Nonroad Growth Factors'!V$1,FALSE)),VLOOKUP($H57,'SEMAP Nonroad Growth Factors'!$A$3:$V$121,'SEMAP Nonroad Growth Factors'!V$1,FALSE),VLOOKUP($G57,'SEMAP Nonroad Growth Factors'!$A$3:$V$121,'SEMAP Nonroad Growth Factors'!V$1,FALSE))</f>
        <v>0.91311745820169576</v>
      </c>
      <c r="N57" s="58">
        <f t="shared" si="8"/>
        <v>63.331405313370468</v>
      </c>
      <c r="O57" s="58">
        <f t="shared" si="8"/>
        <v>3.6116239887312678</v>
      </c>
      <c r="P57" s="58">
        <f t="shared" si="8"/>
        <v>2.140879943438144</v>
      </c>
      <c r="Q57">
        <f>VLOOKUP(G57,OSDFactor!$A$2:$F$129,5,FALSE)</f>
        <v>262</v>
      </c>
      <c r="R57">
        <f>VLOOKUP(G57,OSDFactor!$A$2:$F$129,6,FALSE)</f>
        <v>2.717391304347826E-3</v>
      </c>
      <c r="S57" s="97">
        <f t="shared" si="9"/>
        <v>0.1884710543478261</v>
      </c>
      <c r="T57" s="97">
        <f t="shared" si="9"/>
        <v>1.0748010054347827E-2</v>
      </c>
      <c r="U57" s="97">
        <f t="shared" si="9"/>
        <v>6.3711502717391302E-3</v>
      </c>
      <c r="V57" s="97">
        <f t="shared" si="10"/>
        <v>0.16812064740486071</v>
      </c>
      <c r="W57" s="97">
        <f t="shared" si="10"/>
        <v>9.5874797055898724E-3</v>
      </c>
      <c r="X57" s="97">
        <f t="shared" si="10"/>
        <v>5.6832170441497385E-3</v>
      </c>
      <c r="Y57" s="97">
        <f t="shared" si="11"/>
        <v>0.1720962100906806</v>
      </c>
      <c r="Z57" s="97">
        <f t="shared" si="11"/>
        <v>9.8141956215523577E-3</v>
      </c>
      <c r="AA57" s="97">
        <f t="shared" si="11"/>
        <v>5.8176085419514778E-3</v>
      </c>
    </row>
    <row r="58" spans="1:27" x14ac:dyDescent="0.25">
      <c r="A58" s="1" t="s">
        <v>100</v>
      </c>
      <c r="B58" s="1" t="s">
        <v>101</v>
      </c>
      <c r="C58" s="1" t="s">
        <v>39</v>
      </c>
      <c r="D58" s="8">
        <v>13.874183</v>
      </c>
      <c r="E58" s="8">
        <v>0.17377236000000001</v>
      </c>
      <c r="F58" s="8">
        <v>7.5064149999999982E-2</v>
      </c>
      <c r="G58" t="str">
        <f t="shared" si="0"/>
        <v>13117_2275050011</v>
      </c>
      <c r="H58" t="str">
        <f t="shared" si="1"/>
        <v>13_2275050011</v>
      </c>
      <c r="I58" s="58">
        <f>IF(ISNA(VLOOKUP($G58,'SEMAP Nonroad Growth Factors'!$A$3:$V$121,'SEMAP Nonroad Growth Factors'!U$1,FALSE)),VLOOKUP($H58,'SEMAP Nonroad Growth Factors'!$A$3:$V$121,'SEMAP Nonroad Growth Factors'!U$1,FALSE),VLOOKUP($G58,'SEMAP Nonroad Growth Factors'!$A$3:$V$121,'SEMAP Nonroad Growth Factors'!U$1,FALSE))</f>
        <v>0.89202370086279448</v>
      </c>
      <c r="J58" s="58">
        <f t="shared" si="7"/>
        <v>12.37610006610767</v>
      </c>
      <c r="K58" s="58">
        <f t="shared" si="7"/>
        <v>0.15500906367486184</v>
      </c>
      <c r="L58" s="58">
        <f t="shared" si="7"/>
        <v>6.6959000885119913E-2</v>
      </c>
      <c r="M58" s="58">
        <f>IF(ISNA(VLOOKUP($G58,'SEMAP Nonroad Growth Factors'!$A$3:$V$121,'SEMAP Nonroad Growth Factors'!V$1,FALSE)),VLOOKUP($H58,'SEMAP Nonroad Growth Factors'!$A$3:$V$121,'SEMAP Nonroad Growth Factors'!V$1,FALSE),VLOOKUP($G58,'SEMAP Nonroad Growth Factors'!$A$3:$V$121,'SEMAP Nonroad Growth Factors'!V$1,FALSE))</f>
        <v>0.91311745820169576</v>
      </c>
      <c r="N58" s="58">
        <f t="shared" si="8"/>
        <v>12.668758715585179</v>
      </c>
      <c r="O58" s="58">
        <f t="shared" si="8"/>
        <v>0.15867457566891005</v>
      </c>
      <c r="P58" s="58">
        <f t="shared" si="8"/>
        <v>6.8542385850070803E-2</v>
      </c>
      <c r="Q58">
        <f>VLOOKUP(G58,OSDFactor!$A$2:$F$129,5,FALSE)</f>
        <v>262</v>
      </c>
      <c r="R58">
        <f>VLOOKUP(G58,OSDFactor!$A$2:$F$129,6,FALSE)</f>
        <v>2.717391304347826E-3</v>
      </c>
      <c r="S58" s="97">
        <f t="shared" si="9"/>
        <v>3.7701584239130434E-2</v>
      </c>
      <c r="T58" s="97">
        <f t="shared" si="9"/>
        <v>4.7220750000000005E-4</v>
      </c>
      <c r="U58" s="97">
        <f t="shared" si="9"/>
        <v>2.0397866847826081E-4</v>
      </c>
      <c r="V58" s="97">
        <f t="shared" si="10"/>
        <v>3.3630706701379534E-2</v>
      </c>
      <c r="W58" s="97">
        <f t="shared" si="10"/>
        <v>4.2122028172516802E-4</v>
      </c>
      <c r="X58" s="97">
        <f t="shared" si="10"/>
        <v>1.8195380675304325E-4</v>
      </c>
      <c r="Y58" s="97">
        <f t="shared" si="11"/>
        <v>3.4425974770611899E-2</v>
      </c>
      <c r="Z58" s="97">
        <f t="shared" si="11"/>
        <v>4.3118091214377731E-4</v>
      </c>
      <c r="AA58" s="97">
        <f t="shared" si="11"/>
        <v>1.8625648328823586E-4</v>
      </c>
    </row>
    <row r="59" spans="1:27" x14ac:dyDescent="0.25">
      <c r="A59" s="1" t="s">
        <v>100</v>
      </c>
      <c r="B59" s="1" t="s">
        <v>101</v>
      </c>
      <c r="C59" s="1" t="s">
        <v>40</v>
      </c>
      <c r="D59" s="8">
        <v>6.1077050000000002</v>
      </c>
      <c r="E59" s="8">
        <v>0.348306</v>
      </c>
      <c r="F59" s="8">
        <v>0.20646799999999998</v>
      </c>
      <c r="G59" t="str">
        <f t="shared" si="0"/>
        <v>13117_2275050012</v>
      </c>
      <c r="H59" t="str">
        <f t="shared" si="1"/>
        <v>13_2275050012</v>
      </c>
      <c r="I59" s="58">
        <f>IF(ISNA(VLOOKUP($G59,'SEMAP Nonroad Growth Factors'!$A$3:$V$121,'SEMAP Nonroad Growth Factors'!U$1,FALSE)),VLOOKUP($H59,'SEMAP Nonroad Growth Factors'!$A$3:$V$121,'SEMAP Nonroad Growth Factors'!U$1,FALSE),VLOOKUP($G59,'SEMAP Nonroad Growth Factors'!$A$3:$V$121,'SEMAP Nonroad Growth Factors'!U$1,FALSE))</f>
        <v>0.89202370086279448</v>
      </c>
      <c r="J59" s="58">
        <f t="shared" si="7"/>
        <v>5.4482176178781945</v>
      </c>
      <c r="K59" s="58">
        <f t="shared" si="7"/>
        <v>0.31069720715271648</v>
      </c>
      <c r="L59" s="58">
        <f t="shared" si="7"/>
        <v>0.18417434946973943</v>
      </c>
      <c r="M59" s="58">
        <f>IF(ISNA(VLOOKUP($G59,'SEMAP Nonroad Growth Factors'!$A$3:$V$121,'SEMAP Nonroad Growth Factors'!V$1,FALSE)),VLOOKUP($H59,'SEMAP Nonroad Growth Factors'!$A$3:$V$121,'SEMAP Nonroad Growth Factors'!V$1,FALSE),VLOOKUP($G59,'SEMAP Nonroad Growth Factors'!$A$3:$V$121,'SEMAP Nonroad Growth Factors'!V$1,FALSE))</f>
        <v>0.91311745820169576</v>
      </c>
      <c r="N59" s="58">
        <f t="shared" si="8"/>
        <v>5.5770520650457884</v>
      </c>
      <c r="O59" s="58">
        <f t="shared" si="8"/>
        <v>0.31804428939639984</v>
      </c>
      <c r="P59" s="58">
        <f t="shared" si="8"/>
        <v>0.1885295353599877</v>
      </c>
      <c r="Q59">
        <f>VLOOKUP(G59,OSDFactor!$A$2:$F$129,5,FALSE)</f>
        <v>262</v>
      </c>
      <c r="R59">
        <f>VLOOKUP(G59,OSDFactor!$A$2:$F$129,6,FALSE)</f>
        <v>2.717391304347826E-3</v>
      </c>
      <c r="S59" s="97">
        <f t="shared" si="9"/>
        <v>1.6597024456521739E-2</v>
      </c>
      <c r="T59" s="97">
        <f t="shared" si="9"/>
        <v>9.4648369565217391E-4</v>
      </c>
      <c r="U59" s="97">
        <f t="shared" si="9"/>
        <v>5.610543478260869E-4</v>
      </c>
      <c r="V59" s="97">
        <f t="shared" si="10"/>
        <v>1.4804939179016832E-2</v>
      </c>
      <c r="W59" s="97">
        <f t="shared" si="10"/>
        <v>8.4428588900194688E-4</v>
      </c>
      <c r="X59" s="97">
        <f t="shared" si="10"/>
        <v>5.0047377573298759E-4</v>
      </c>
      <c r="Y59" s="97">
        <f t="shared" si="11"/>
        <v>1.5155032785450511E-2</v>
      </c>
      <c r="Z59" s="97">
        <f t="shared" si="11"/>
        <v>8.6425078640326044E-4</v>
      </c>
      <c r="AA59" s="97">
        <f t="shared" si="11"/>
        <v>5.1230851999996654E-4</v>
      </c>
    </row>
    <row r="60" spans="1:27" x14ac:dyDescent="0.25">
      <c r="A60" s="1" t="s">
        <v>73</v>
      </c>
      <c r="B60" s="1" t="s">
        <v>74</v>
      </c>
      <c r="C60" s="1" t="s">
        <v>39</v>
      </c>
      <c r="D60" s="8">
        <v>242.79890300000002</v>
      </c>
      <c r="E60" s="8">
        <v>3.0410337320000003</v>
      </c>
      <c r="F60" s="8">
        <v>1.3136229999999998</v>
      </c>
      <c r="G60" t="str">
        <f t="shared" si="0"/>
        <v>13121_2275050011</v>
      </c>
      <c r="H60" t="str">
        <f t="shared" si="1"/>
        <v>13_2275050011</v>
      </c>
      <c r="I60" s="58">
        <f>IF(ISNA(VLOOKUP($G60,'SEMAP Nonroad Growth Factors'!$A$3:$V$121,'SEMAP Nonroad Growth Factors'!U$1,FALSE)),VLOOKUP($H60,'SEMAP Nonroad Growth Factors'!$A$3:$V$121,'SEMAP Nonroad Growth Factors'!U$1,FALSE),VLOOKUP($G60,'SEMAP Nonroad Growth Factors'!$A$3:$V$121,'SEMAP Nonroad Growth Factors'!U$1,FALSE))</f>
        <v>0.68709486309210133</v>
      </c>
      <c r="J60" s="58">
        <f t="shared" si="7"/>
        <v>166.82587901569741</v>
      </c>
      <c r="K60" s="58">
        <f t="shared" si="7"/>
        <v>2.0894786557470022</v>
      </c>
      <c r="L60" s="58">
        <f t="shared" si="7"/>
        <v>0.90258361533963527</v>
      </c>
      <c r="M60" s="58">
        <f>IF(ISNA(VLOOKUP($G60,'SEMAP Nonroad Growth Factors'!$A$3:$V$121,'SEMAP Nonroad Growth Factors'!V$1,FALSE)),VLOOKUP($H60,'SEMAP Nonroad Growth Factors'!$A$3:$V$121,'SEMAP Nonroad Growth Factors'!V$1,FALSE),VLOOKUP($G60,'SEMAP Nonroad Growth Factors'!$A$3:$V$121,'SEMAP Nonroad Growth Factors'!V$1,FALSE))</f>
        <v>0.74408094018665027</v>
      </c>
      <c r="N60" s="58">
        <f t="shared" si="8"/>
        <v>180.66203602052732</v>
      </c>
      <c r="O60" s="58">
        <f t="shared" si="8"/>
        <v>2.2627752384458781</v>
      </c>
      <c r="P60" s="58">
        <f t="shared" si="8"/>
        <v>0.97744183689080788</v>
      </c>
      <c r="Q60">
        <f>VLOOKUP(G60,OSDFactor!$A$2:$F$129,5,FALSE)</f>
        <v>262</v>
      </c>
      <c r="R60">
        <f>VLOOKUP(G60,OSDFactor!$A$2:$F$129,6,FALSE)</f>
        <v>2.717391304347826E-3</v>
      </c>
      <c r="S60" s="97">
        <f t="shared" si="9"/>
        <v>0.6597796277173914</v>
      </c>
      <c r="T60" s="97">
        <f t="shared" si="9"/>
        <v>8.2636786195652186E-3</v>
      </c>
      <c r="U60" s="97">
        <f t="shared" si="9"/>
        <v>3.5696277173913036E-3</v>
      </c>
      <c r="V60" s="97">
        <f t="shared" si="10"/>
        <v>0.45333119297743862</v>
      </c>
      <c r="W60" s="97">
        <f t="shared" si="10"/>
        <v>5.6779311297472882E-3</v>
      </c>
      <c r="X60" s="97">
        <f t="shared" si="10"/>
        <v>2.452672867770748E-3</v>
      </c>
      <c r="Y60" s="97">
        <f t="shared" si="11"/>
        <v>0.49092944570795466</v>
      </c>
      <c r="Z60" s="97">
        <f t="shared" si="11"/>
        <v>6.1488457566464079E-3</v>
      </c>
      <c r="AA60" s="97">
        <f t="shared" si="11"/>
        <v>2.6560919480728474E-3</v>
      </c>
    </row>
    <row r="61" spans="1:27" x14ac:dyDescent="0.25">
      <c r="A61" s="1" t="s">
        <v>73</v>
      </c>
      <c r="B61" s="1" t="s">
        <v>74</v>
      </c>
      <c r="C61" s="1" t="s">
        <v>42</v>
      </c>
      <c r="D61" s="8">
        <v>5.6552199999999999</v>
      </c>
      <c r="E61" s="8">
        <v>1.5755600000000001</v>
      </c>
      <c r="F61" s="8">
        <v>1.21427</v>
      </c>
      <c r="G61" t="str">
        <f t="shared" si="0"/>
        <v>13121_2275060012</v>
      </c>
      <c r="H61" t="str">
        <f t="shared" si="1"/>
        <v>13_2275060012</v>
      </c>
      <c r="I61" s="58">
        <f>IF(ISNA(VLOOKUP($G61,'SEMAP Nonroad Growth Factors'!$A$3:$V$121,'SEMAP Nonroad Growth Factors'!U$1,FALSE)),VLOOKUP($H61,'SEMAP Nonroad Growth Factors'!$A$3:$V$121,'SEMAP Nonroad Growth Factors'!U$1,FALSE),VLOOKUP($G61,'SEMAP Nonroad Growth Factors'!$A$3:$V$121,'SEMAP Nonroad Growth Factors'!U$1,FALSE))</f>
        <v>1.0562014343697992</v>
      </c>
      <c r="J61" s="58">
        <f t="shared" si="7"/>
        <v>5.9730514756767761</v>
      </c>
      <c r="K61" s="58">
        <f t="shared" si="7"/>
        <v>1.6641087319356809</v>
      </c>
      <c r="L61" s="58">
        <f t="shared" si="7"/>
        <v>1.282513715712216</v>
      </c>
      <c r="M61" s="58">
        <f>IF(ISNA(VLOOKUP($G61,'SEMAP Nonroad Growth Factors'!$A$3:$V$121,'SEMAP Nonroad Growth Factors'!V$1,FALSE)),VLOOKUP($H61,'SEMAP Nonroad Growth Factors'!$A$3:$V$121,'SEMAP Nonroad Growth Factors'!V$1,FALSE),VLOOKUP($G61,'SEMAP Nonroad Growth Factors'!$A$3:$V$121,'SEMAP Nonroad Growth Factors'!V$1,FALSE))</f>
        <v>1.2098068042351953</v>
      </c>
      <c r="N61" s="58">
        <f t="shared" si="8"/>
        <v>6.8417236354469608</v>
      </c>
      <c r="O61" s="58">
        <f t="shared" si="8"/>
        <v>1.9061232084808044</v>
      </c>
      <c r="P61" s="58">
        <f t="shared" si="8"/>
        <v>1.4690321081786706</v>
      </c>
      <c r="Q61">
        <f>VLOOKUP(G61,OSDFactor!$A$2:$F$129,5,FALSE)</f>
        <v>246</v>
      </c>
      <c r="R61">
        <f>VLOOKUP(G61,OSDFactor!$A$2:$F$129,6,FALSE)</f>
        <v>2.8312939338713877E-3</v>
      </c>
      <c r="S61" s="97">
        <f t="shared" si="9"/>
        <v>1.6011590080708148E-2</v>
      </c>
      <c r="T61" s="97">
        <f t="shared" si="9"/>
        <v>4.4608734704504041E-3</v>
      </c>
      <c r="U61" s="97">
        <f t="shared" si="9"/>
        <v>3.43795528508201E-3</v>
      </c>
      <c r="V61" s="97">
        <f t="shared" si="10"/>
        <v>1.6911464409785196E-2</v>
      </c>
      <c r="W61" s="97">
        <f t="shared" si="10"/>
        <v>4.7115809580319003E-3</v>
      </c>
      <c r="X61" s="97">
        <f t="shared" si="10"/>
        <v>3.6311733034028503E-3</v>
      </c>
      <c r="Y61" s="97">
        <f t="shared" si="11"/>
        <v>1.9370930626265478E-2</v>
      </c>
      <c r="Z61" s="97">
        <f t="shared" si="11"/>
        <v>5.3967950773831678E-3</v>
      </c>
      <c r="AA61" s="97">
        <f t="shared" si="11"/>
        <v>4.1592616965485663E-3</v>
      </c>
    </row>
    <row r="62" spans="1:27" x14ac:dyDescent="0.25">
      <c r="A62" s="1" t="s">
        <v>73</v>
      </c>
      <c r="B62" s="1" t="s">
        <v>74</v>
      </c>
      <c r="C62" s="1" t="s">
        <v>22</v>
      </c>
      <c r="D62" s="8">
        <v>2.0822599999999999E-4</v>
      </c>
      <c r="E62" s="8">
        <v>2.2646999999999998E-5</v>
      </c>
      <c r="F62" s="8">
        <v>1.4806800000000001E-4</v>
      </c>
      <c r="G62" t="str">
        <f t="shared" si="0"/>
        <v>13121_2275070000</v>
      </c>
      <c r="H62" t="str">
        <f t="shared" si="1"/>
        <v>13_2275070000</v>
      </c>
      <c r="I62" s="58">
        <f>IF(ISNA(VLOOKUP($G62,'SEMAP Nonroad Growth Factors'!$A$3:$V$121,'SEMAP Nonroad Growth Factors'!U$1,FALSE)),VLOOKUP($H62,'SEMAP Nonroad Growth Factors'!$A$3:$V$121,'SEMAP Nonroad Growth Factors'!U$1,FALSE),VLOOKUP($G62,'SEMAP Nonroad Growth Factors'!$A$3:$V$121,'SEMAP Nonroad Growth Factors'!U$1,FALSE))</f>
        <v>1.2577916550095745</v>
      </c>
      <c r="J62" s="58">
        <f t="shared" si="7"/>
        <v>2.6190492515602365E-4</v>
      </c>
      <c r="K62" s="58">
        <f t="shared" si="7"/>
        <v>2.8485207611001832E-5</v>
      </c>
      <c r="L62" s="58">
        <f t="shared" si="7"/>
        <v>1.8623869477395769E-4</v>
      </c>
      <c r="M62" s="58">
        <f>IF(ISNA(VLOOKUP($G62,'SEMAP Nonroad Growth Factors'!$A$3:$V$121,'SEMAP Nonroad Growth Factors'!V$1,FALSE)),VLOOKUP($H62,'SEMAP Nonroad Growth Factors'!$A$3:$V$121,'SEMAP Nonroad Growth Factors'!V$1,FALSE),VLOOKUP($G62,'SEMAP Nonroad Growth Factors'!$A$3:$V$121,'SEMAP Nonroad Growth Factors'!V$1,FALSE))</f>
        <v>1.5105547480111898</v>
      </c>
      <c r="N62" s="58">
        <f t="shared" si="8"/>
        <v>3.1453677295937801E-4</v>
      </c>
      <c r="O62" s="58">
        <f t="shared" si="8"/>
        <v>3.4209533378209415E-5</v>
      </c>
      <c r="P62" s="58">
        <f t="shared" si="8"/>
        <v>2.2366482042852087E-4</v>
      </c>
      <c r="Q62">
        <f>VLOOKUP(G62,OSDFactor!$A$2:$F$129,5,FALSE)</f>
        <v>246</v>
      </c>
      <c r="R62">
        <f>VLOOKUP(G62,OSDFactor!$A$2:$F$129,6,FALSE)</f>
        <v>2.8312939338713877E-3</v>
      </c>
      <c r="S62" s="97">
        <f t="shared" si="9"/>
        <v>5.895490106743036E-7</v>
      </c>
      <c r="T62" s="97">
        <f t="shared" si="9"/>
        <v>6.4120313720385314E-8</v>
      </c>
      <c r="U62" s="97">
        <f t="shared" si="9"/>
        <v>4.1922403020046864E-7</v>
      </c>
      <c r="V62" s="97">
        <f t="shared" si="10"/>
        <v>7.4152982584528954E-7</v>
      </c>
      <c r="W62" s="97">
        <f t="shared" si="10"/>
        <v>8.0649995514096568E-8</v>
      </c>
      <c r="X62" s="97">
        <f t="shared" si="10"/>
        <v>5.2729648676563136E-7</v>
      </c>
      <c r="Y62" s="97">
        <f t="shared" si="11"/>
        <v>8.9054605725936888E-7</v>
      </c>
      <c r="Z62" s="97">
        <f t="shared" si="11"/>
        <v>9.6857244334295082E-8</v>
      </c>
      <c r="AA62" s="97">
        <f t="shared" si="11"/>
        <v>6.332608492997044E-7</v>
      </c>
    </row>
    <row r="63" spans="1:27" x14ac:dyDescent="0.25">
      <c r="A63" s="1" t="s">
        <v>73</v>
      </c>
      <c r="B63" s="1" t="s">
        <v>74</v>
      </c>
      <c r="C63" s="1" t="s">
        <v>41</v>
      </c>
      <c r="D63" s="8">
        <v>13.2332</v>
      </c>
      <c r="E63" s="8">
        <v>7.9822199999999996E-2</v>
      </c>
      <c r="F63" s="8">
        <v>7.4328199999999997E-2</v>
      </c>
      <c r="G63" t="str">
        <f t="shared" si="0"/>
        <v>13121_2275060011</v>
      </c>
      <c r="H63" t="str">
        <f t="shared" si="1"/>
        <v>13_2275060011</v>
      </c>
      <c r="I63" s="58">
        <f>IF(ISNA(VLOOKUP($G63,'SEMAP Nonroad Growth Factors'!$A$3:$V$121,'SEMAP Nonroad Growth Factors'!U$1,FALSE)),VLOOKUP($H63,'SEMAP Nonroad Growth Factors'!$A$3:$V$121,'SEMAP Nonroad Growth Factors'!U$1,FALSE),VLOOKUP($G63,'SEMAP Nonroad Growth Factors'!$A$3:$V$121,'SEMAP Nonroad Growth Factors'!U$1,FALSE))</f>
        <v>1.0562014343697992</v>
      </c>
      <c r="J63" s="58">
        <f t="shared" si="7"/>
        <v>13.976924821302427</v>
      </c>
      <c r="K63" s="58">
        <f t="shared" si="7"/>
        <v>8.4308322134552985E-2</v>
      </c>
      <c r="L63" s="58">
        <f t="shared" si="7"/>
        <v>7.85055514541253E-2</v>
      </c>
      <c r="M63" s="58">
        <f>IF(ISNA(VLOOKUP($G63,'SEMAP Nonroad Growth Factors'!$A$3:$V$121,'SEMAP Nonroad Growth Factors'!V$1,FALSE)),VLOOKUP($H63,'SEMAP Nonroad Growth Factors'!$A$3:$V$121,'SEMAP Nonroad Growth Factors'!V$1,FALSE),VLOOKUP($G63,'SEMAP Nonroad Growth Factors'!$A$3:$V$121,'SEMAP Nonroad Growth Factors'!V$1,FALSE))</f>
        <v>1.2098068042351953</v>
      </c>
      <c r="N63" s="58">
        <f t="shared" si="8"/>
        <v>16.009615401805185</v>
      </c>
      <c r="O63" s="58">
        <f t="shared" si="8"/>
        <v>9.6569440689022595E-2</v>
      </c>
      <c r="P63" s="58">
        <f t="shared" si="8"/>
        <v>8.9922762106554435E-2</v>
      </c>
      <c r="Q63">
        <f>VLOOKUP(G63,OSDFactor!$A$2:$F$129,5,FALSE)</f>
        <v>246</v>
      </c>
      <c r="R63">
        <f>VLOOKUP(G63,OSDFactor!$A$2:$F$129,6,FALSE)</f>
        <v>2.8312939338713877E-3</v>
      </c>
      <c r="S63" s="97">
        <f t="shared" si="9"/>
        <v>3.7467078885706849E-2</v>
      </c>
      <c r="T63" s="97">
        <f t="shared" si="9"/>
        <v>2.2600011064826867E-4</v>
      </c>
      <c r="U63" s="97">
        <f t="shared" si="9"/>
        <v>2.1044498177557927E-4</v>
      </c>
      <c r="V63" s="97">
        <f t="shared" si="10"/>
        <v>3.957278246072999E-2</v>
      </c>
      <c r="W63" s="97">
        <f t="shared" si="10"/>
        <v>2.387016410344347E-4</v>
      </c>
      <c r="X63" s="97">
        <f t="shared" si="10"/>
        <v>2.2227229160729306E-4</v>
      </c>
      <c r="Y63" s="97">
        <f t="shared" si="11"/>
        <v>4.5327926970744961E-2</v>
      </c>
      <c r="Z63" s="97">
        <f t="shared" si="11"/>
        <v>2.7341647162018243E-4</v>
      </c>
      <c r="AA63" s="97">
        <f t="shared" si="11"/>
        <v>2.5459777086924747E-4</v>
      </c>
    </row>
    <row r="64" spans="1:27" x14ac:dyDescent="0.25">
      <c r="A64" s="1" t="s">
        <v>73</v>
      </c>
      <c r="B64" s="1" t="s">
        <v>74</v>
      </c>
      <c r="C64" s="1" t="s">
        <v>40</v>
      </c>
      <c r="D64" s="8">
        <v>82.008269999999982</v>
      </c>
      <c r="E64" s="8">
        <v>4.6767149999999988</v>
      </c>
      <c r="F64" s="8">
        <v>2.7722470000000001</v>
      </c>
      <c r="G64" t="str">
        <f t="shared" si="0"/>
        <v>13121_2275050012</v>
      </c>
      <c r="H64" t="str">
        <f t="shared" si="1"/>
        <v>13_2275050012</v>
      </c>
      <c r="I64" s="58">
        <f>IF(ISNA(VLOOKUP($G64,'SEMAP Nonroad Growth Factors'!$A$3:$V$121,'SEMAP Nonroad Growth Factors'!U$1,FALSE)),VLOOKUP($H64,'SEMAP Nonroad Growth Factors'!$A$3:$V$121,'SEMAP Nonroad Growth Factors'!U$1,FALSE),VLOOKUP($G64,'SEMAP Nonroad Growth Factors'!$A$3:$V$121,'SEMAP Nonroad Growth Factors'!U$1,FALSE))</f>
        <v>0.68709486309210133</v>
      </c>
      <c r="J64" s="58">
        <f t="shared" si="7"/>
        <v>56.347461048070066</v>
      </c>
      <c r="K64" s="58">
        <f t="shared" si="7"/>
        <v>3.2133468526457758</v>
      </c>
      <c r="L64" s="58">
        <f t="shared" si="7"/>
        <v>1.9047966729224888</v>
      </c>
      <c r="M64" s="58">
        <f>IF(ISNA(VLOOKUP($G64,'SEMAP Nonroad Growth Factors'!$A$3:$V$121,'SEMAP Nonroad Growth Factors'!V$1,FALSE)),VLOOKUP($H64,'SEMAP Nonroad Growth Factors'!$A$3:$V$121,'SEMAP Nonroad Growth Factors'!V$1,FALSE),VLOOKUP($G64,'SEMAP Nonroad Growth Factors'!$A$3:$V$121,'SEMAP Nonroad Growth Factors'!V$1,FALSE))</f>
        <v>0.74408094018665027</v>
      </c>
      <c r="N64" s="58">
        <f t="shared" si="8"/>
        <v>61.020790644680652</v>
      </c>
      <c r="O64" s="58">
        <f t="shared" si="8"/>
        <v>3.4798544941850094</v>
      </c>
      <c r="P64" s="58">
        <f t="shared" si="8"/>
        <v>2.0627761541896206</v>
      </c>
      <c r="Q64">
        <f>VLOOKUP(G64,OSDFactor!$A$2:$F$129,5,FALSE)</f>
        <v>262</v>
      </c>
      <c r="R64">
        <f>VLOOKUP(G64,OSDFactor!$A$2:$F$129,6,FALSE)</f>
        <v>2.717391304347826E-3</v>
      </c>
      <c r="S64" s="97">
        <f t="shared" si="9"/>
        <v>0.22284855978260865</v>
      </c>
      <c r="T64" s="97">
        <f t="shared" si="9"/>
        <v>1.2708464673913039E-2</v>
      </c>
      <c r="U64" s="97">
        <f t="shared" si="9"/>
        <v>7.5332798913043475E-3</v>
      </c>
      <c r="V64" s="97">
        <f t="shared" si="10"/>
        <v>0.15311810067410345</v>
      </c>
      <c r="W64" s="97">
        <f t="shared" si="10"/>
        <v>8.7319207952330866E-3</v>
      </c>
      <c r="X64" s="97">
        <f t="shared" si="10"/>
        <v>5.1760779155502409E-3</v>
      </c>
      <c r="Y64" s="97">
        <f t="shared" si="11"/>
        <v>0.16581736588228438</v>
      </c>
      <c r="Z64" s="97">
        <f t="shared" si="11"/>
        <v>9.456126342894047E-3</v>
      </c>
      <c r="AA64" s="97">
        <f t="shared" si="11"/>
        <v>5.6053699842109252E-3</v>
      </c>
    </row>
    <row r="65" spans="1:27" x14ac:dyDescent="0.25">
      <c r="A65" s="1" t="s">
        <v>73</v>
      </c>
      <c r="B65" s="1" t="s">
        <v>74</v>
      </c>
      <c r="C65" s="1" t="s">
        <v>18</v>
      </c>
      <c r="D65" s="8">
        <v>5.3587600000000002</v>
      </c>
      <c r="E65" s="8">
        <v>0.25966600000000001</v>
      </c>
      <c r="F65" s="8">
        <v>3.0099000000000001E-2</v>
      </c>
      <c r="G65" t="str">
        <f t="shared" si="0"/>
        <v>13121_2275001000</v>
      </c>
      <c r="H65" t="str">
        <f t="shared" si="1"/>
        <v>13_2275001000</v>
      </c>
      <c r="I65" s="58">
        <f>IF(ISNA(VLOOKUP($G65,'SEMAP Nonroad Growth Factors'!$A$3:$V$121,'SEMAP Nonroad Growth Factors'!U$1,FALSE)),VLOOKUP($H65,'SEMAP Nonroad Growth Factors'!$A$3:$V$121,'SEMAP Nonroad Growth Factors'!U$1,FALSE),VLOOKUP($G65,'SEMAP Nonroad Growth Factors'!$A$3:$V$121,'SEMAP Nonroad Growth Factors'!U$1,FALSE))</f>
        <v>1</v>
      </c>
      <c r="J65" s="58">
        <f t="shared" si="7"/>
        <v>5.3587600000000002</v>
      </c>
      <c r="K65" s="58">
        <f t="shared" si="7"/>
        <v>0.25966600000000001</v>
      </c>
      <c r="L65" s="58">
        <f t="shared" si="7"/>
        <v>3.0099000000000001E-2</v>
      </c>
      <c r="M65" s="58">
        <f>IF(ISNA(VLOOKUP($G65,'SEMAP Nonroad Growth Factors'!$A$3:$V$121,'SEMAP Nonroad Growth Factors'!V$1,FALSE)),VLOOKUP($H65,'SEMAP Nonroad Growth Factors'!$A$3:$V$121,'SEMAP Nonroad Growth Factors'!V$1,FALSE),VLOOKUP($G65,'SEMAP Nonroad Growth Factors'!$A$3:$V$121,'SEMAP Nonroad Growth Factors'!V$1,FALSE))</f>
        <v>1</v>
      </c>
      <c r="N65" s="58">
        <f t="shared" si="8"/>
        <v>5.3587600000000002</v>
      </c>
      <c r="O65" s="58">
        <f t="shared" si="8"/>
        <v>0.25966600000000001</v>
      </c>
      <c r="P65" s="58">
        <f t="shared" si="8"/>
        <v>3.0099000000000001E-2</v>
      </c>
      <c r="Q65">
        <f>VLOOKUP(G65,OSDFactor!$A$2:$F$129,5,FALSE)</f>
        <v>262</v>
      </c>
      <c r="R65">
        <f>VLOOKUP(G65,OSDFactor!$A$2:$F$129,6,FALSE)</f>
        <v>2.717391304347826E-3</v>
      </c>
      <c r="S65" s="97">
        <f t="shared" si="9"/>
        <v>1.4561847826086957E-2</v>
      </c>
      <c r="T65" s="97">
        <f t="shared" si="9"/>
        <v>7.0561413043478257E-4</v>
      </c>
      <c r="U65" s="97">
        <f t="shared" si="9"/>
        <v>8.1790760869565216E-5</v>
      </c>
      <c r="V65" s="97">
        <f t="shared" si="10"/>
        <v>1.4561847826086957E-2</v>
      </c>
      <c r="W65" s="97">
        <f t="shared" si="10"/>
        <v>7.0561413043478257E-4</v>
      </c>
      <c r="X65" s="97">
        <f t="shared" si="10"/>
        <v>8.1790760869565216E-5</v>
      </c>
      <c r="Y65" s="97">
        <f t="shared" si="11"/>
        <v>1.4561847826086957E-2</v>
      </c>
      <c r="Z65" s="97">
        <f t="shared" si="11"/>
        <v>7.0561413043478257E-4</v>
      </c>
      <c r="AA65" s="97">
        <f t="shared" si="11"/>
        <v>8.1790760869565216E-5</v>
      </c>
    </row>
    <row r="66" spans="1:27" x14ac:dyDescent="0.25">
      <c r="A66" s="1" t="s">
        <v>73</v>
      </c>
      <c r="B66" s="1" t="s">
        <v>74</v>
      </c>
      <c r="C66" s="1" t="s">
        <v>17</v>
      </c>
      <c r="D66" s="8">
        <v>2.9123500000000002E-3</v>
      </c>
      <c r="E66" s="8">
        <v>1.0590399999999999E-4</v>
      </c>
      <c r="F66" s="8">
        <v>4.0821800000000001E-4</v>
      </c>
      <c r="G66" t="str">
        <f t="shared" si="0"/>
        <v>13121_2270008005</v>
      </c>
      <c r="H66" t="str">
        <f t="shared" si="1"/>
        <v>13_2270008005</v>
      </c>
      <c r="I66" s="58">
        <f>IF(ISNA(VLOOKUP($G66,'SEMAP Nonroad Growth Factors'!$A$3:$V$121,'SEMAP Nonroad Growth Factors'!U$1,FALSE)),VLOOKUP($H66,'SEMAP Nonroad Growth Factors'!$A$3:$V$121,'SEMAP Nonroad Growth Factors'!U$1,FALSE),VLOOKUP($G66,'SEMAP Nonroad Growth Factors'!$A$3:$V$121,'SEMAP Nonroad Growth Factors'!U$1,FALSE))</f>
        <v>1.2577916550095745</v>
      </c>
      <c r="J66" s="58">
        <f t="shared" si="7"/>
        <v>3.6631295264671344E-3</v>
      </c>
      <c r="K66" s="58">
        <f t="shared" si="7"/>
        <v>1.3320516743213398E-4</v>
      </c>
      <c r="L66" s="58">
        <f t="shared" si="7"/>
        <v>5.1345319382469846E-4</v>
      </c>
      <c r="M66" s="58">
        <f>IF(ISNA(VLOOKUP($G66,'SEMAP Nonroad Growth Factors'!$A$3:$V$121,'SEMAP Nonroad Growth Factors'!V$1,FALSE)),VLOOKUP($H66,'SEMAP Nonroad Growth Factors'!$A$3:$V$121,'SEMAP Nonroad Growth Factors'!V$1,FALSE),VLOOKUP($G66,'SEMAP Nonroad Growth Factors'!$A$3:$V$121,'SEMAP Nonroad Growth Factors'!V$1,FALSE))</f>
        <v>1.5105547480111898</v>
      </c>
      <c r="N66" s="58">
        <f t="shared" si="8"/>
        <v>4.399264120370389E-3</v>
      </c>
      <c r="O66" s="58">
        <f t="shared" si="8"/>
        <v>1.5997379003337704E-4</v>
      </c>
      <c r="P66" s="58">
        <f t="shared" si="8"/>
        <v>6.1663563812363188E-4</v>
      </c>
      <c r="Q66">
        <f>VLOOKUP(G66,OSDFactor!$A$2:$F$129,5,FALSE)</f>
        <v>21</v>
      </c>
      <c r="R66">
        <f>VLOOKUP(G66,OSDFactor!$A$2:$F$129,6,FALSE)</f>
        <v>3.7537537537537537E-3</v>
      </c>
      <c r="S66" s="97">
        <f t="shared" si="9"/>
        <v>1.0932244744744746E-5</v>
      </c>
      <c r="T66" s="97">
        <f t="shared" si="9"/>
        <v>3.975375375375375E-7</v>
      </c>
      <c r="U66" s="97">
        <f t="shared" si="9"/>
        <v>1.53234984984985E-6</v>
      </c>
      <c r="V66" s="97">
        <f t="shared" si="10"/>
        <v>1.3750486210462215E-5</v>
      </c>
      <c r="W66" s="97">
        <f t="shared" si="10"/>
        <v>5.0001939726777013E-7</v>
      </c>
      <c r="X66" s="97">
        <f t="shared" si="10"/>
        <v>1.9273768536963155E-6</v>
      </c>
      <c r="Y66" s="97">
        <f t="shared" si="11"/>
        <v>1.6513754205594553E-5</v>
      </c>
      <c r="Z66" s="97">
        <f t="shared" si="11"/>
        <v>6.0050221484000384E-7</v>
      </c>
      <c r="AA66" s="97">
        <f t="shared" si="11"/>
        <v>2.3146983413049245E-6</v>
      </c>
    </row>
    <row r="67" spans="1:27" x14ac:dyDescent="0.25">
      <c r="A67" s="1" t="s">
        <v>73</v>
      </c>
      <c r="B67" s="1" t="s">
        <v>74</v>
      </c>
      <c r="C67" s="1" t="s">
        <v>38</v>
      </c>
      <c r="D67" s="8">
        <v>4.7582600000000001E-5</v>
      </c>
      <c r="E67" s="8">
        <v>1.7302800000000001E-6</v>
      </c>
      <c r="F67" s="8">
        <v>6.6695399999999997E-6</v>
      </c>
      <c r="G67" t="str">
        <f t="shared" ref="G67:G100" si="12">A67&amp;"_"&amp;C67</f>
        <v>13121_2268008005</v>
      </c>
      <c r="H67" t="str">
        <f t="shared" ref="H67:H100" si="13">13&amp;"_"&amp;C67</f>
        <v>13_2268008005</v>
      </c>
      <c r="I67" s="58">
        <f>IF(ISNA(VLOOKUP($G67,'SEMAP Nonroad Growth Factors'!$A$3:$V$121,'SEMAP Nonroad Growth Factors'!U$1,FALSE)),VLOOKUP($H67,'SEMAP Nonroad Growth Factors'!$A$3:$V$121,'SEMAP Nonroad Growth Factors'!U$1,FALSE),VLOOKUP($G67,'SEMAP Nonroad Growth Factors'!$A$3:$V$121,'SEMAP Nonroad Growth Factors'!U$1,FALSE))</f>
        <v>1.2577916550095745</v>
      </c>
      <c r="J67" s="58">
        <f t="shared" ref="J67:L100" si="14">D67*$I67</f>
        <v>5.9848997203658577E-5</v>
      </c>
      <c r="K67" s="58">
        <f t="shared" si="14"/>
        <v>2.1763317448299667E-6</v>
      </c>
      <c r="L67" s="58">
        <f t="shared" si="14"/>
        <v>8.3888917547525572E-6</v>
      </c>
      <c r="M67" s="58">
        <f>IF(ISNA(VLOOKUP($G67,'SEMAP Nonroad Growth Factors'!$A$3:$V$121,'SEMAP Nonroad Growth Factors'!V$1,FALSE)),VLOOKUP($H67,'SEMAP Nonroad Growth Factors'!$A$3:$V$121,'SEMAP Nonroad Growth Factors'!V$1,FALSE),VLOOKUP($G67,'SEMAP Nonroad Growth Factors'!$A$3:$V$121,'SEMAP Nonroad Growth Factors'!V$1,FALSE))</f>
        <v>1.5105547480111898</v>
      </c>
      <c r="N67" s="58">
        <f t="shared" ref="N67:P100" si="15">D67*$M67</f>
        <v>7.1876122352717246E-5</v>
      </c>
      <c r="O67" s="58">
        <f t="shared" si="15"/>
        <v>2.6136826693888014E-6</v>
      </c>
      <c r="P67" s="58">
        <f t="shared" si="15"/>
        <v>1.0074705314050551E-5</v>
      </c>
      <c r="Q67">
        <f>VLOOKUP(G67,OSDFactor!$A$2:$F$129,5,FALSE)</f>
        <v>262</v>
      </c>
      <c r="R67">
        <f>VLOOKUP(G67,OSDFactor!$A$2:$F$129,6,FALSE)</f>
        <v>2.717391304347826E-3</v>
      </c>
      <c r="S67" s="97">
        <f t="shared" ref="S67:U100" si="16">D67*$R67</f>
        <v>1.2930054347826086E-7</v>
      </c>
      <c r="T67" s="97">
        <f t="shared" si="16"/>
        <v>4.7018478260869563E-9</v>
      </c>
      <c r="U67" s="97">
        <f t="shared" si="16"/>
        <v>1.8123749999999997E-8</v>
      </c>
      <c r="V67" s="97">
        <f t="shared" ref="V67:X100" si="17">J67*$R67</f>
        <v>1.6263314457515916E-7</v>
      </c>
      <c r="W67" s="97">
        <f t="shared" si="17"/>
        <v>5.9139449587770835E-9</v>
      </c>
      <c r="X67" s="97">
        <f t="shared" si="17"/>
        <v>2.2795901507479775E-8</v>
      </c>
      <c r="Y67" s="97">
        <f t="shared" ref="Y67:AA100" si="18">N67*$R67</f>
        <v>1.9531554987151424E-7</v>
      </c>
      <c r="Z67" s="97">
        <f t="shared" si="18"/>
        <v>7.1023985581217425E-9</v>
      </c>
      <c r="AA67" s="97">
        <f t="shared" si="18"/>
        <v>2.7376916614267801E-8</v>
      </c>
    </row>
    <row r="68" spans="1:27" x14ac:dyDescent="0.25">
      <c r="A68" s="1" t="s">
        <v>73</v>
      </c>
      <c r="B68" s="1" t="s">
        <v>74</v>
      </c>
      <c r="C68" s="1" t="s">
        <v>16</v>
      </c>
      <c r="D68" s="8">
        <v>6.1253100000000003E-4</v>
      </c>
      <c r="E68" s="8">
        <v>2.2274000000000001E-5</v>
      </c>
      <c r="F68" s="8">
        <v>8.5857099999999995E-5</v>
      </c>
      <c r="G68" t="str">
        <f t="shared" si="12"/>
        <v>13121_2265008005</v>
      </c>
      <c r="H68" t="str">
        <f t="shared" si="13"/>
        <v>13_2265008005</v>
      </c>
      <c r="I68" s="58">
        <f>IF(ISNA(VLOOKUP($G68,'SEMAP Nonroad Growth Factors'!$A$3:$V$121,'SEMAP Nonroad Growth Factors'!U$1,FALSE)),VLOOKUP($H68,'SEMAP Nonroad Growth Factors'!$A$3:$V$121,'SEMAP Nonroad Growth Factors'!U$1,FALSE),VLOOKUP($G68,'SEMAP Nonroad Growth Factors'!$A$3:$V$121,'SEMAP Nonroad Growth Factors'!U$1,FALSE))</f>
        <v>1.2577916550095745</v>
      </c>
      <c r="J68" s="58">
        <f t="shared" si="14"/>
        <v>7.704363802346697E-4</v>
      </c>
      <c r="K68" s="58">
        <f t="shared" si="14"/>
        <v>2.8016051323683263E-5</v>
      </c>
      <c r="L68" s="58">
        <f t="shared" si="14"/>
        <v>1.0799034390332253E-4</v>
      </c>
      <c r="M68" s="58">
        <f>IF(ISNA(VLOOKUP($G68,'SEMAP Nonroad Growth Factors'!$A$3:$V$121,'SEMAP Nonroad Growth Factors'!V$1,FALSE)),VLOOKUP($H68,'SEMAP Nonroad Growth Factors'!$A$3:$V$121,'SEMAP Nonroad Growth Factors'!V$1,FALSE),VLOOKUP($G68,'SEMAP Nonroad Growth Factors'!$A$3:$V$121,'SEMAP Nonroad Growth Factors'!V$1,FALSE))</f>
        <v>1.5105547480111898</v>
      </c>
      <c r="N68" s="58">
        <f t="shared" si="15"/>
        <v>9.2526161035404219E-4</v>
      </c>
      <c r="O68" s="58">
        <f t="shared" si="15"/>
        <v>3.3646096457201245E-5</v>
      </c>
      <c r="P68" s="58">
        <f t="shared" si="15"/>
        <v>1.2969185005547152E-4</v>
      </c>
      <c r="Q68">
        <f>VLOOKUP(G68,OSDFactor!$A$2:$F$129,5,FALSE)</f>
        <v>22</v>
      </c>
      <c r="R68">
        <f>VLOOKUP(G68,OSDFactor!$A$2:$F$129,6,FALSE)</f>
        <v>3.7425149700598802E-3</v>
      </c>
      <c r="S68" s="97">
        <f t="shared" si="16"/>
        <v>2.2924064371257486E-6</v>
      </c>
      <c r="T68" s="97">
        <f t="shared" si="16"/>
        <v>8.3360778443113775E-8</v>
      </c>
      <c r="U68" s="97">
        <f t="shared" si="16"/>
        <v>3.2132148203592812E-7</v>
      </c>
      <c r="V68" s="97">
        <f t="shared" si="17"/>
        <v>2.8833696865069972E-6</v>
      </c>
      <c r="W68" s="97">
        <f t="shared" si="17"/>
        <v>1.0485049148085054E-7</v>
      </c>
      <c r="X68" s="97">
        <f t="shared" si="17"/>
        <v>4.0415547868009927E-7</v>
      </c>
      <c r="Y68" s="97">
        <f t="shared" si="18"/>
        <v>3.4628054279717149E-6</v>
      </c>
      <c r="Z68" s="97">
        <f t="shared" si="18"/>
        <v>1.2592101967515437E-7</v>
      </c>
      <c r="AA68" s="97">
        <f t="shared" si="18"/>
        <v>4.8537369032736341E-7</v>
      </c>
    </row>
    <row r="69" spans="1:27" x14ac:dyDescent="0.25">
      <c r="A69" s="1" t="s">
        <v>73</v>
      </c>
      <c r="B69" s="1" t="s">
        <v>74</v>
      </c>
      <c r="C69" s="1" t="s">
        <v>19</v>
      </c>
      <c r="D69" s="8">
        <v>0.18267763000000001</v>
      </c>
      <c r="E69" s="8">
        <v>4.7854948000000001E-2</v>
      </c>
      <c r="F69" s="8">
        <v>0.15895029999999999</v>
      </c>
      <c r="G69" t="str">
        <f t="shared" si="12"/>
        <v>13121_2275020000</v>
      </c>
      <c r="H69" t="str">
        <f t="shared" si="13"/>
        <v>13_2275020000</v>
      </c>
      <c r="I69" s="58">
        <f>IF(ISNA(VLOOKUP($G69,'SEMAP Nonroad Growth Factors'!$A$3:$V$121,'SEMAP Nonroad Growth Factors'!U$1,FALSE)),VLOOKUP($H69,'SEMAP Nonroad Growth Factors'!$A$3:$V$121,'SEMAP Nonroad Growth Factors'!U$1,FALSE),VLOOKUP($G69,'SEMAP Nonroad Growth Factors'!$A$3:$V$121,'SEMAP Nonroad Growth Factors'!U$1,FALSE))</f>
        <v>1.2577916550095745</v>
      </c>
      <c r="J69" s="58">
        <f t="shared" si="14"/>
        <v>0.22977039857092671</v>
      </c>
      <c r="K69" s="58">
        <f t="shared" si="14"/>
        <v>6.0191554245317129E-2</v>
      </c>
      <c r="L69" s="58">
        <f t="shared" si="14"/>
        <v>0.19992636090126836</v>
      </c>
      <c r="M69" s="58">
        <f>IF(ISNA(VLOOKUP($G69,'SEMAP Nonroad Growth Factors'!$A$3:$V$121,'SEMAP Nonroad Growth Factors'!V$1,FALSE)),VLOOKUP($H69,'SEMAP Nonroad Growth Factors'!$A$3:$V$121,'SEMAP Nonroad Growth Factors'!V$1,FALSE),VLOOKUP($G69,'SEMAP Nonroad Growth Factors'!$A$3:$V$121,'SEMAP Nonroad Growth Factors'!V$1,FALSE))</f>
        <v>1.5105547480111898</v>
      </c>
      <c r="N69" s="58">
        <f t="shared" si="15"/>
        <v>0.27594456135193141</v>
      </c>
      <c r="O69" s="58">
        <f t="shared" si="15"/>
        <v>7.2287518917228594E-2</v>
      </c>
      <c r="P69" s="58">
        <f t="shared" si="15"/>
        <v>0.24010313036280301</v>
      </c>
      <c r="Q69">
        <f>VLOOKUP(G69,OSDFactor!$A$2:$F$129,5,FALSE)</f>
        <v>246</v>
      </c>
      <c r="R69">
        <f>VLOOKUP(G69,OSDFactor!$A$2:$F$129,6,FALSE)</f>
        <v>2.8312939338713877E-3</v>
      </c>
      <c r="S69" s="97">
        <f t="shared" si="16"/>
        <v>5.1721406567300187E-4</v>
      </c>
      <c r="T69" s="97">
        <f t="shared" si="16"/>
        <v>1.3549142397813069E-4</v>
      </c>
      <c r="U69" s="97">
        <f t="shared" si="16"/>
        <v>4.5003502017703723E-4</v>
      </c>
      <c r="V69" s="97">
        <f t="shared" si="17"/>
        <v>6.5054753565707579E-4</v>
      </c>
      <c r="W69" s="97">
        <f t="shared" si="17"/>
        <v>1.7041998240505696E-4</v>
      </c>
      <c r="X69" s="97">
        <f t="shared" si="17"/>
        <v>5.6605029284074288E-4</v>
      </c>
      <c r="Y69" s="97">
        <f t="shared" si="18"/>
        <v>7.8128016264052439E-4</v>
      </c>
      <c r="Z69" s="97">
        <f t="shared" si="18"/>
        <v>2.0466721380496249E-4</v>
      </c>
      <c r="AA69" s="97">
        <f t="shared" si="18"/>
        <v>6.7980253649973512E-4</v>
      </c>
    </row>
    <row r="70" spans="1:27" x14ac:dyDescent="0.25">
      <c r="A70" s="1" t="s">
        <v>73</v>
      </c>
      <c r="B70" s="1" t="s">
        <v>74</v>
      </c>
      <c r="C70" s="1" t="s">
        <v>37</v>
      </c>
      <c r="D70" s="8">
        <v>6.0170500000000003E-5</v>
      </c>
      <c r="E70" s="8">
        <v>2.18803E-6</v>
      </c>
      <c r="F70" s="8">
        <v>8.4339599999999998E-6</v>
      </c>
      <c r="G70" t="str">
        <f t="shared" si="12"/>
        <v>13121_2267008005</v>
      </c>
      <c r="H70" t="str">
        <f t="shared" si="13"/>
        <v>13_2267008005</v>
      </c>
      <c r="I70" s="58">
        <f>IF(ISNA(VLOOKUP($G70,'SEMAP Nonroad Growth Factors'!$A$3:$V$121,'SEMAP Nonroad Growth Factors'!U$1,FALSE)),VLOOKUP($H70,'SEMAP Nonroad Growth Factors'!$A$3:$V$121,'SEMAP Nonroad Growth Factors'!U$1,FALSE),VLOOKUP($G70,'SEMAP Nonroad Growth Factors'!$A$3:$V$121,'SEMAP Nonroad Growth Factors'!U$1,FALSE))</f>
        <v>1.2577916550095745</v>
      </c>
      <c r="J70" s="58">
        <f t="shared" si="14"/>
        <v>7.5681952777753608E-5</v>
      </c>
      <c r="K70" s="58">
        <f t="shared" si="14"/>
        <v>2.752085874910599E-6</v>
      </c>
      <c r="L70" s="58">
        <f t="shared" si="14"/>
        <v>1.0608164506684551E-5</v>
      </c>
      <c r="M70" s="58">
        <f>IF(ISNA(VLOOKUP($G70,'SEMAP Nonroad Growth Factors'!$A$3:$V$121,'SEMAP Nonroad Growth Factors'!V$1,FALSE)),VLOOKUP($H70,'SEMAP Nonroad Growth Factors'!$A$3:$V$121,'SEMAP Nonroad Growth Factors'!V$1,FALSE),VLOOKUP($G70,'SEMAP Nonroad Growth Factors'!$A$3:$V$121,'SEMAP Nonroad Growth Factors'!V$1,FALSE))</f>
        <v>1.5105547480111898</v>
      </c>
      <c r="N70" s="58">
        <f t="shared" si="15"/>
        <v>9.0890834465207307E-5</v>
      </c>
      <c r="O70" s="58">
        <f t="shared" si="15"/>
        <v>3.3051391052909238E-6</v>
      </c>
      <c r="P70" s="58">
        <f t="shared" si="15"/>
        <v>1.2739958322536455E-5</v>
      </c>
      <c r="Q70">
        <f>VLOOKUP(G70,OSDFactor!$A$2:$F$129,5,FALSE)</f>
        <v>262</v>
      </c>
      <c r="R70">
        <f>VLOOKUP(G70,OSDFactor!$A$2:$F$129,6,FALSE)</f>
        <v>2.717391304347826E-3</v>
      </c>
      <c r="S70" s="97">
        <f t="shared" si="16"/>
        <v>1.6350679347826087E-7</v>
      </c>
      <c r="T70" s="97">
        <f t="shared" si="16"/>
        <v>5.9457336956521735E-9</v>
      </c>
      <c r="U70" s="97">
        <f t="shared" si="16"/>
        <v>2.2918369565217389E-8</v>
      </c>
      <c r="V70" s="97">
        <f t="shared" si="17"/>
        <v>2.0565748037433046E-7</v>
      </c>
      <c r="W70" s="97">
        <f t="shared" si="17"/>
        <v>7.4784942253005412E-9</v>
      </c>
      <c r="X70" s="97">
        <f t="shared" si="17"/>
        <v>2.8826533985555843E-8</v>
      </c>
      <c r="Y70" s="97">
        <f t="shared" si="18"/>
        <v>2.4698596322067202E-7</v>
      </c>
      <c r="Z70" s="97">
        <f t="shared" si="18"/>
        <v>8.9813562643775105E-9</v>
      </c>
      <c r="AA70" s="97">
        <f t="shared" si="18"/>
        <v>3.4619451963414277E-8</v>
      </c>
    </row>
    <row r="71" spans="1:27" x14ac:dyDescent="0.25">
      <c r="A71" s="1" t="s">
        <v>75</v>
      </c>
      <c r="B71" s="1" t="s">
        <v>76</v>
      </c>
      <c r="C71" s="1" t="s">
        <v>19</v>
      </c>
      <c r="D71" s="8">
        <v>0.16725519999999999</v>
      </c>
      <c r="E71" s="8">
        <v>4.85897E-2</v>
      </c>
      <c r="F71" s="8">
        <v>0.1246575</v>
      </c>
      <c r="G71" t="str">
        <f t="shared" si="12"/>
        <v>13135_2275020000</v>
      </c>
      <c r="H71" t="str">
        <f t="shared" si="13"/>
        <v>13_2275020000</v>
      </c>
      <c r="I71" s="58">
        <f>IF(ISNA(VLOOKUP($G71,'SEMAP Nonroad Growth Factors'!$A$3:$V$121,'SEMAP Nonroad Growth Factors'!U$1,FALSE)),VLOOKUP($H71,'SEMAP Nonroad Growth Factors'!$A$3:$V$121,'SEMAP Nonroad Growth Factors'!U$1,FALSE),VLOOKUP($G71,'SEMAP Nonroad Growth Factors'!$A$3:$V$121,'SEMAP Nonroad Growth Factors'!U$1,FALSE))</f>
        <v>1.245293488482746</v>
      </c>
      <c r="J71" s="58">
        <f t="shared" si="14"/>
        <v>0.20828181147487937</v>
      </c>
      <c r="K71" s="58">
        <f t="shared" si="14"/>
        <v>6.050843701733008E-2</v>
      </c>
      <c r="L71" s="58">
        <f t="shared" si="14"/>
        <v>0.15523517304053791</v>
      </c>
      <c r="M71" s="58">
        <f>IF(ISNA(VLOOKUP($G71,'SEMAP Nonroad Growth Factors'!$A$3:$V$121,'SEMAP Nonroad Growth Factors'!V$1,FALSE)),VLOOKUP($H71,'SEMAP Nonroad Growth Factors'!$A$3:$V$121,'SEMAP Nonroad Growth Factors'!V$1,FALSE),VLOOKUP($G71,'SEMAP Nonroad Growth Factors'!$A$3:$V$121,'SEMAP Nonroad Growth Factors'!V$1,FALSE))</f>
        <v>1.4913439212300659</v>
      </c>
      <c r="N71" s="58">
        <f t="shared" si="15"/>
        <v>0.24943502581411892</v>
      </c>
      <c r="O71" s="58">
        <f t="shared" si="15"/>
        <v>7.246395372939253E-2</v>
      </c>
      <c r="P71" s="58">
        <f t="shared" si="15"/>
        <v>0.18590720486073695</v>
      </c>
      <c r="Q71">
        <f>VLOOKUP(G71,OSDFactor!$A$2:$F$129,5,FALSE)</f>
        <v>246</v>
      </c>
      <c r="R71">
        <f>VLOOKUP(G71,OSDFactor!$A$2:$F$129,6,FALSE)</f>
        <v>2.8312939338713877E-3</v>
      </c>
      <c r="S71" s="97">
        <f t="shared" si="16"/>
        <v>4.7354863316844569E-4</v>
      </c>
      <c r="T71" s="97">
        <f t="shared" si="16"/>
        <v>1.3757172285863055E-4</v>
      </c>
      <c r="U71" s="97">
        <f t="shared" si="16"/>
        <v>3.5294202356157253E-4</v>
      </c>
      <c r="V71" s="97">
        <f t="shared" si="17"/>
        <v>5.8970702936456999E-4</v>
      </c>
      <c r="W71" s="97">
        <f t="shared" si="17"/>
        <v>1.7131717067520559E-4</v>
      </c>
      <c r="X71" s="97">
        <f t="shared" si="17"/>
        <v>4.3951640375315015E-4</v>
      </c>
      <c r="Y71" s="97">
        <f t="shared" si="18"/>
        <v>7.0622387548256792E-4</v>
      </c>
      <c r="Z71" s="97">
        <f t="shared" si="18"/>
        <v>2.0516675261836599E-4</v>
      </c>
      <c r="AA71" s="97">
        <f t="shared" si="18"/>
        <v>5.2635794138518983E-4</v>
      </c>
    </row>
    <row r="72" spans="1:27" x14ac:dyDescent="0.25">
      <c r="A72" s="1" t="s">
        <v>75</v>
      </c>
      <c r="B72" s="1" t="s">
        <v>76</v>
      </c>
      <c r="C72" s="1" t="s">
        <v>22</v>
      </c>
      <c r="D72" s="8">
        <v>4.0851300000000002E-3</v>
      </c>
      <c r="E72" s="8">
        <v>2.8688299999999998E-4</v>
      </c>
      <c r="F72" s="8">
        <v>1.2647890000000001E-3</v>
      </c>
      <c r="G72" t="str">
        <f t="shared" si="12"/>
        <v>13135_2275070000</v>
      </c>
      <c r="H72" t="str">
        <f t="shared" si="13"/>
        <v>13_2275070000</v>
      </c>
      <c r="I72" s="58">
        <f>IF(ISNA(VLOOKUP($G72,'SEMAP Nonroad Growth Factors'!$A$3:$V$121,'SEMAP Nonroad Growth Factors'!U$1,FALSE)),VLOOKUP($H72,'SEMAP Nonroad Growth Factors'!$A$3:$V$121,'SEMAP Nonroad Growth Factors'!U$1,FALSE),VLOOKUP($G72,'SEMAP Nonroad Growth Factors'!$A$3:$V$121,'SEMAP Nonroad Growth Factors'!U$1,FALSE))</f>
        <v>1.245293488482746</v>
      </c>
      <c r="J72" s="58">
        <f t="shared" si="14"/>
        <v>5.0871857886055204E-3</v>
      </c>
      <c r="K72" s="58">
        <f t="shared" si="14"/>
        <v>3.572535318563956E-4</v>
      </c>
      <c r="L72" s="58">
        <f t="shared" si="14"/>
        <v>1.5750335060046039E-3</v>
      </c>
      <c r="M72" s="58">
        <f>IF(ISNA(VLOOKUP($G72,'SEMAP Nonroad Growth Factors'!$A$3:$V$121,'SEMAP Nonroad Growth Factors'!V$1,FALSE)),VLOOKUP($H72,'SEMAP Nonroad Growth Factors'!$A$3:$V$121,'SEMAP Nonroad Growth Factors'!V$1,FALSE),VLOOKUP($G72,'SEMAP Nonroad Growth Factors'!$A$3:$V$121,'SEMAP Nonroad Growth Factors'!V$1,FALSE))</f>
        <v>1.4913439212300659</v>
      </c>
      <c r="N72" s="58">
        <f t="shared" si="15"/>
        <v>6.0923337929345792E-3</v>
      </c>
      <c r="O72" s="58">
        <f t="shared" si="15"/>
        <v>4.2784121815424498E-4</v>
      </c>
      <c r="P72" s="58">
        <f t="shared" si="15"/>
        <v>1.8862353867886538E-3</v>
      </c>
      <c r="Q72">
        <f>VLOOKUP(G72,OSDFactor!$A$2:$F$129,5,FALSE)</f>
        <v>246</v>
      </c>
      <c r="R72">
        <f>VLOOKUP(G72,OSDFactor!$A$2:$F$129,6,FALSE)</f>
        <v>2.8312939338713877E-3</v>
      </c>
      <c r="S72" s="97">
        <f t="shared" si="16"/>
        <v>1.1566203788076023E-5</v>
      </c>
      <c r="T72" s="97">
        <f t="shared" si="16"/>
        <v>8.1225009763082532E-7</v>
      </c>
      <c r="U72" s="97">
        <f t="shared" si="16"/>
        <v>3.5809894233272588E-6</v>
      </c>
      <c r="V72" s="97">
        <f t="shared" si="17"/>
        <v>1.4403318263755542E-5</v>
      </c>
      <c r="W72" s="97">
        <f t="shared" si="17"/>
        <v>1.0114897575991413E-6</v>
      </c>
      <c r="X72" s="97">
        <f t="shared" si="17"/>
        <v>4.4593828111950188E-6</v>
      </c>
      <c r="Y72" s="97">
        <f t="shared" si="18"/>
        <v>1.7249187711055338E-5</v>
      </c>
      <c r="Z72" s="97">
        <f t="shared" si="18"/>
        <v>1.2113442456202588E-6</v>
      </c>
      <c r="AA72" s="97">
        <f t="shared" si="18"/>
        <v>5.3404868084682664E-6</v>
      </c>
    </row>
    <row r="73" spans="1:27" x14ac:dyDescent="0.25">
      <c r="A73" s="1" t="s">
        <v>75</v>
      </c>
      <c r="B73" s="1" t="s">
        <v>76</v>
      </c>
      <c r="C73" s="1" t="s">
        <v>42</v>
      </c>
      <c r="D73" s="8">
        <v>4.2834668620462004</v>
      </c>
      <c r="E73" s="8">
        <v>1.1948349300999999</v>
      </c>
      <c r="F73" s="8">
        <v>0.92053411200000002</v>
      </c>
      <c r="G73" t="str">
        <f t="shared" si="12"/>
        <v>13135_2275060012</v>
      </c>
      <c r="H73" t="str">
        <f t="shared" si="13"/>
        <v>13_2275060012</v>
      </c>
      <c r="I73" s="58">
        <f>IF(ISNA(VLOOKUP($G73,'SEMAP Nonroad Growth Factors'!$A$3:$V$121,'SEMAP Nonroad Growth Factors'!U$1,FALSE)),VLOOKUP($H73,'SEMAP Nonroad Growth Factors'!$A$3:$V$121,'SEMAP Nonroad Growth Factors'!U$1,FALSE),VLOOKUP($G73,'SEMAP Nonroad Growth Factors'!$A$3:$V$121,'SEMAP Nonroad Growth Factors'!U$1,FALSE))</f>
        <v>0.96671701651127662</v>
      </c>
      <c r="J73" s="58">
        <f t="shared" si="14"/>
        <v>4.1409003052022229</v>
      </c>
      <c r="K73" s="58">
        <f t="shared" si="14"/>
        <v>1.1550672588497317</v>
      </c>
      <c r="L73" s="58">
        <f t="shared" si="14"/>
        <v>0.8898959903494974</v>
      </c>
      <c r="M73" s="58">
        <f>IF(ISNA(VLOOKUP($G73,'SEMAP Nonroad Growth Factors'!$A$3:$V$121,'SEMAP Nonroad Growth Factors'!V$1,FALSE)),VLOOKUP($H73,'SEMAP Nonroad Growth Factors'!$A$3:$V$121,'SEMAP Nonroad Growth Factors'!V$1,FALSE),VLOOKUP($G73,'SEMAP Nonroad Growth Factors'!$A$3:$V$121,'SEMAP Nonroad Growth Factors'!V$1,FALSE))</f>
        <v>0.96524718551150268</v>
      </c>
      <c r="N73" s="58">
        <f t="shared" si="15"/>
        <v>4.1346043328218833</v>
      </c>
      <c r="O73" s="58">
        <f t="shared" si="15"/>
        <v>1.1533110534298578</v>
      </c>
      <c r="P73" s="58">
        <f t="shared" si="15"/>
        <v>0.88854296077533035</v>
      </c>
      <c r="Q73">
        <f>VLOOKUP(G73,OSDFactor!$A$2:$F$129,5,FALSE)</f>
        <v>246</v>
      </c>
      <c r="R73">
        <f>VLOOKUP(G73,OSDFactor!$A$2:$F$129,6,FALSE)</f>
        <v>2.8312939338713877E-3</v>
      </c>
      <c r="S73" s="97">
        <f t="shared" si="16"/>
        <v>1.2127753742450516E-2</v>
      </c>
      <c r="T73" s="97">
        <f t="shared" si="16"/>
        <v>3.3829288895697732E-3</v>
      </c>
      <c r="U73" s="97">
        <f t="shared" si="16"/>
        <v>2.6063026472272848E-3</v>
      </c>
      <c r="V73" s="97">
        <f t="shared" si="17"/>
        <v>1.1724105914885232E-2</v>
      </c>
      <c r="W73" s="97">
        <f t="shared" si="17"/>
        <v>3.2703349231946975E-3</v>
      </c>
      <c r="X73" s="97">
        <f t="shared" si="17"/>
        <v>2.5195571192530028E-3</v>
      </c>
      <c r="Y73" s="97">
        <f t="shared" si="18"/>
        <v>1.1706280166476955E-2</v>
      </c>
      <c r="Z73" s="97">
        <f t="shared" si="18"/>
        <v>3.2653625894427762E-3</v>
      </c>
      <c r="AA73" s="97">
        <f t="shared" si="18"/>
        <v>2.5157262948273152E-3</v>
      </c>
    </row>
    <row r="74" spans="1:27" x14ac:dyDescent="0.25">
      <c r="A74" s="1" t="s">
        <v>75</v>
      </c>
      <c r="B74" s="1" t="s">
        <v>76</v>
      </c>
      <c r="C74" s="1" t="s">
        <v>41</v>
      </c>
      <c r="D74" s="8">
        <v>9.9712300000000003</v>
      </c>
      <c r="E74" s="8">
        <v>6.0145799999999999E-2</v>
      </c>
      <c r="F74" s="8">
        <v>5.6006199999999999E-2</v>
      </c>
      <c r="G74" t="str">
        <f t="shared" si="12"/>
        <v>13135_2275060011</v>
      </c>
      <c r="H74" t="str">
        <f t="shared" si="13"/>
        <v>13_2275060011</v>
      </c>
      <c r="I74" s="58">
        <f>IF(ISNA(VLOOKUP($G74,'SEMAP Nonroad Growth Factors'!$A$3:$V$121,'SEMAP Nonroad Growth Factors'!U$1,FALSE)),VLOOKUP($H74,'SEMAP Nonroad Growth Factors'!$A$3:$V$121,'SEMAP Nonroad Growth Factors'!U$1,FALSE),VLOOKUP($G74,'SEMAP Nonroad Growth Factors'!$A$3:$V$121,'SEMAP Nonroad Growth Factors'!U$1,FALSE))</f>
        <v>0.96671701651127662</v>
      </c>
      <c r="J74" s="58">
        <f t="shared" si="14"/>
        <v>9.6393577165477371</v>
      </c>
      <c r="K74" s="58">
        <f t="shared" si="14"/>
        <v>5.8143968331683941E-2</v>
      </c>
      <c r="L74" s="58">
        <f t="shared" si="14"/>
        <v>5.4142146570133859E-2</v>
      </c>
      <c r="M74" s="58">
        <f>IF(ISNA(VLOOKUP($G74,'SEMAP Nonroad Growth Factors'!$A$3:$V$121,'SEMAP Nonroad Growth Factors'!V$1,FALSE)),VLOOKUP($H74,'SEMAP Nonroad Growth Factors'!$A$3:$V$121,'SEMAP Nonroad Growth Factors'!V$1,FALSE),VLOOKUP($G74,'SEMAP Nonroad Growth Factors'!$A$3:$V$121,'SEMAP Nonroad Growth Factors'!V$1,FALSE))</f>
        <v>0.96524718551150268</v>
      </c>
      <c r="N74" s="58">
        <f t="shared" si="15"/>
        <v>9.6247016935878609</v>
      </c>
      <c r="O74" s="58">
        <f t="shared" si="15"/>
        <v>5.8055564170337734E-2</v>
      </c>
      <c r="P74" s="58">
        <f t="shared" si="15"/>
        <v>5.4059826921194321E-2</v>
      </c>
      <c r="Q74">
        <f>VLOOKUP(G74,OSDFactor!$A$2:$F$129,5,FALSE)</f>
        <v>246</v>
      </c>
      <c r="R74">
        <f>VLOOKUP(G74,OSDFactor!$A$2:$F$129,6,FALSE)</f>
        <v>2.8312939338713877E-3</v>
      </c>
      <c r="S74" s="97">
        <f t="shared" si="16"/>
        <v>2.8231483012236398E-2</v>
      </c>
      <c r="T74" s="97">
        <f t="shared" si="16"/>
        <v>1.7029043868784172E-4</v>
      </c>
      <c r="U74" s="97">
        <f t="shared" si="16"/>
        <v>1.585700143191877E-4</v>
      </c>
      <c r="V74" s="97">
        <f t="shared" si="17"/>
        <v>2.7291855029277959E-2</v>
      </c>
      <c r="W74" s="97">
        <f t="shared" si="17"/>
        <v>1.646226648287068E-4</v>
      </c>
      <c r="X74" s="97">
        <f t="shared" si="17"/>
        <v>1.5329233115079556E-4</v>
      </c>
      <c r="Y74" s="97">
        <f t="shared" si="18"/>
        <v>2.7250359520376983E-2</v>
      </c>
      <c r="Z74" s="97">
        <f t="shared" si="18"/>
        <v>1.643723666629583E-4</v>
      </c>
      <c r="AA74" s="97">
        <f t="shared" si="18"/>
        <v>1.5305926002811461E-4</v>
      </c>
    </row>
    <row r="75" spans="1:27" x14ac:dyDescent="0.25">
      <c r="A75" s="1" t="s">
        <v>75</v>
      </c>
      <c r="B75" s="1" t="s">
        <v>76</v>
      </c>
      <c r="C75" s="1" t="s">
        <v>39</v>
      </c>
      <c r="D75" s="8">
        <v>193.796693</v>
      </c>
      <c r="E75" s="8">
        <v>2.4272823200000002</v>
      </c>
      <c r="F75" s="8">
        <v>1.0485082299999999</v>
      </c>
      <c r="G75" t="str">
        <f t="shared" si="12"/>
        <v>13135_2275050011</v>
      </c>
      <c r="H75" t="str">
        <f t="shared" si="13"/>
        <v>13_2275050011</v>
      </c>
      <c r="I75" s="58">
        <f>IF(ISNA(VLOOKUP($G75,'SEMAP Nonroad Growth Factors'!$A$3:$V$121,'SEMAP Nonroad Growth Factors'!U$1,FALSE)),VLOOKUP($H75,'SEMAP Nonroad Growth Factors'!$A$3:$V$121,'SEMAP Nonroad Growth Factors'!U$1,FALSE),VLOOKUP($G75,'SEMAP Nonroad Growth Factors'!$A$3:$V$121,'SEMAP Nonroad Growth Factors'!U$1,FALSE))</f>
        <v>0.76195611597328805</v>
      </c>
      <c r="J75" s="58">
        <f t="shared" si="14"/>
        <v>147.66457548674771</v>
      </c>
      <c r="K75" s="58">
        <f t="shared" si="14"/>
        <v>1.8494826089178318</v>
      </c>
      <c r="L75" s="58">
        <f t="shared" si="14"/>
        <v>0.79891725849682693</v>
      </c>
      <c r="M75" s="58">
        <f>IF(ISNA(VLOOKUP($G75,'SEMAP Nonroad Growth Factors'!$A$3:$V$121,'SEMAP Nonroad Growth Factors'!V$1,FALSE)),VLOOKUP($H75,'SEMAP Nonroad Growth Factors'!$A$3:$V$121,'SEMAP Nonroad Growth Factors'!V$1,FALSE),VLOOKUP($G75,'SEMAP Nonroad Growth Factors'!$A$3:$V$121,'SEMAP Nonroad Growth Factors'!V$1,FALSE))</f>
        <v>0.80016963701616806</v>
      </c>
      <c r="N75" s="58">
        <f t="shared" si="15"/>
        <v>155.07022949274375</v>
      </c>
      <c r="O75" s="58">
        <f t="shared" si="15"/>
        <v>1.9422376129301624</v>
      </c>
      <c r="P75" s="58">
        <f t="shared" si="15"/>
        <v>0.83898444980756481</v>
      </c>
      <c r="Q75">
        <f>VLOOKUP(G75,OSDFactor!$A$2:$F$129,5,FALSE)</f>
        <v>262</v>
      </c>
      <c r="R75">
        <f>VLOOKUP(G75,OSDFactor!$A$2:$F$129,6,FALSE)</f>
        <v>2.717391304347826E-3</v>
      </c>
      <c r="S75" s="97">
        <f t="shared" si="16"/>
        <v>0.52662144836956526</v>
      </c>
      <c r="T75" s="97">
        <f t="shared" si="16"/>
        <v>6.5958758695652178E-3</v>
      </c>
      <c r="U75" s="97">
        <f t="shared" si="16"/>
        <v>2.8492071467391303E-3</v>
      </c>
      <c r="V75" s="97">
        <f t="shared" si="17"/>
        <v>0.40126243338790135</v>
      </c>
      <c r="W75" s="97">
        <f t="shared" si="17"/>
        <v>5.0257679590158472E-3</v>
      </c>
      <c r="X75" s="97">
        <f t="shared" si="17"/>
        <v>2.1709708111326818E-3</v>
      </c>
      <c r="Y75" s="97">
        <f t="shared" si="18"/>
        <v>0.42138649318680366</v>
      </c>
      <c r="Z75" s="97">
        <f t="shared" si="18"/>
        <v>5.2778196003537021E-3</v>
      </c>
      <c r="AA75" s="97">
        <f t="shared" si="18"/>
        <v>2.2798490483901218E-3</v>
      </c>
    </row>
    <row r="76" spans="1:27" x14ac:dyDescent="0.25">
      <c r="A76" s="1" t="s">
        <v>75</v>
      </c>
      <c r="B76" s="1" t="s">
        <v>76</v>
      </c>
      <c r="C76" s="1" t="s">
        <v>18</v>
      </c>
      <c r="D76" s="8">
        <v>3.4037299999999999</v>
      </c>
      <c r="E76" s="8">
        <v>0.1649322</v>
      </c>
      <c r="F76" s="8">
        <v>1.9118E-2</v>
      </c>
      <c r="G76" t="str">
        <f t="shared" si="12"/>
        <v>13135_2275001000</v>
      </c>
      <c r="H76" t="str">
        <f t="shared" si="13"/>
        <v>13_2275001000</v>
      </c>
      <c r="I76" s="58">
        <f>IF(ISNA(VLOOKUP($G76,'SEMAP Nonroad Growth Factors'!$A$3:$V$121,'SEMAP Nonroad Growth Factors'!U$1,FALSE)),VLOOKUP($H76,'SEMAP Nonroad Growth Factors'!$A$3:$V$121,'SEMAP Nonroad Growth Factors'!U$1,FALSE),VLOOKUP($G76,'SEMAP Nonroad Growth Factors'!$A$3:$V$121,'SEMAP Nonroad Growth Factors'!U$1,FALSE))</f>
        <v>1</v>
      </c>
      <c r="J76" s="58">
        <f t="shared" si="14"/>
        <v>3.4037299999999999</v>
      </c>
      <c r="K76" s="58">
        <f t="shared" si="14"/>
        <v>0.1649322</v>
      </c>
      <c r="L76" s="58">
        <f t="shared" si="14"/>
        <v>1.9118E-2</v>
      </c>
      <c r="M76" s="58">
        <f>IF(ISNA(VLOOKUP($G76,'SEMAP Nonroad Growth Factors'!$A$3:$V$121,'SEMAP Nonroad Growth Factors'!V$1,FALSE)),VLOOKUP($H76,'SEMAP Nonroad Growth Factors'!$A$3:$V$121,'SEMAP Nonroad Growth Factors'!V$1,FALSE),VLOOKUP($G76,'SEMAP Nonroad Growth Factors'!$A$3:$V$121,'SEMAP Nonroad Growth Factors'!V$1,FALSE))</f>
        <v>1</v>
      </c>
      <c r="N76" s="58">
        <f t="shared" si="15"/>
        <v>3.4037299999999999</v>
      </c>
      <c r="O76" s="58">
        <f t="shared" si="15"/>
        <v>0.1649322</v>
      </c>
      <c r="P76" s="58">
        <f t="shared" si="15"/>
        <v>1.9118E-2</v>
      </c>
      <c r="Q76">
        <f>VLOOKUP(G76,OSDFactor!$A$2:$F$129,5,FALSE)</f>
        <v>262</v>
      </c>
      <c r="R76">
        <f>VLOOKUP(G76,OSDFactor!$A$2:$F$129,6,FALSE)</f>
        <v>2.717391304347826E-3</v>
      </c>
      <c r="S76" s="97">
        <f t="shared" si="16"/>
        <v>9.2492663043478255E-3</v>
      </c>
      <c r="T76" s="97">
        <f t="shared" si="16"/>
        <v>4.4818532608695652E-4</v>
      </c>
      <c r="U76" s="97">
        <f t="shared" si="16"/>
        <v>5.1951086956521734E-5</v>
      </c>
      <c r="V76" s="97">
        <f t="shared" si="17"/>
        <v>9.2492663043478255E-3</v>
      </c>
      <c r="W76" s="97">
        <f t="shared" si="17"/>
        <v>4.4818532608695652E-4</v>
      </c>
      <c r="X76" s="97">
        <f t="shared" si="17"/>
        <v>5.1951086956521734E-5</v>
      </c>
      <c r="Y76" s="97">
        <f t="shared" si="18"/>
        <v>9.2492663043478255E-3</v>
      </c>
      <c r="Z76" s="97">
        <f t="shared" si="18"/>
        <v>4.4818532608695652E-4</v>
      </c>
      <c r="AA76" s="97">
        <f t="shared" si="18"/>
        <v>5.1951086956521734E-5</v>
      </c>
    </row>
    <row r="77" spans="1:27" x14ac:dyDescent="0.25">
      <c r="A77" s="1" t="s">
        <v>75</v>
      </c>
      <c r="B77" s="1" t="s">
        <v>76</v>
      </c>
      <c r="C77" s="1" t="s">
        <v>17</v>
      </c>
      <c r="D77" s="8">
        <v>5.6305800000000003E-2</v>
      </c>
      <c r="E77" s="8">
        <v>1.9690300000000001E-3</v>
      </c>
      <c r="F77" s="8">
        <v>6.6866599999999997E-3</v>
      </c>
      <c r="G77" t="str">
        <f t="shared" si="12"/>
        <v>13135_2270008005</v>
      </c>
      <c r="H77" t="str">
        <f t="shared" si="13"/>
        <v>13_2270008005</v>
      </c>
      <c r="I77" s="58">
        <f>IF(ISNA(VLOOKUP($G77,'SEMAP Nonroad Growth Factors'!$A$3:$V$121,'SEMAP Nonroad Growth Factors'!U$1,FALSE)),VLOOKUP($H77,'SEMAP Nonroad Growth Factors'!$A$3:$V$121,'SEMAP Nonroad Growth Factors'!U$1,FALSE),VLOOKUP($G77,'SEMAP Nonroad Growth Factors'!$A$3:$V$121,'SEMAP Nonroad Growth Factors'!U$1,FALSE))</f>
        <v>1.245293488482746</v>
      </c>
      <c r="J77" s="58">
        <f t="shared" si="14"/>
        <v>7.0117246103811801E-2</v>
      </c>
      <c r="K77" s="58">
        <f t="shared" si="14"/>
        <v>2.4520202376271815E-3</v>
      </c>
      <c r="L77" s="58">
        <f t="shared" si="14"/>
        <v>8.3268541576980385E-3</v>
      </c>
      <c r="M77" s="58">
        <f>IF(ISNA(VLOOKUP($G77,'SEMAP Nonroad Growth Factors'!$A$3:$V$121,'SEMAP Nonroad Growth Factors'!V$1,FALSE)),VLOOKUP($H77,'SEMAP Nonroad Growth Factors'!$A$3:$V$121,'SEMAP Nonroad Growth Factors'!V$1,FALSE),VLOOKUP($G77,'SEMAP Nonroad Growth Factors'!$A$3:$V$121,'SEMAP Nonroad Growth Factors'!V$1,FALSE))</f>
        <v>1.4913439212300659</v>
      </c>
      <c r="N77" s="58">
        <f t="shared" si="15"/>
        <v>8.3971312559995848E-2</v>
      </c>
      <c r="O77" s="58">
        <f t="shared" si="15"/>
        <v>2.9365009212196369E-3</v>
      </c>
      <c r="P77" s="58">
        <f t="shared" si="15"/>
        <v>9.9721097443322311E-3</v>
      </c>
      <c r="Q77">
        <f>VLOOKUP(G77,OSDFactor!$A$2:$F$129,5,FALSE)</f>
        <v>21</v>
      </c>
      <c r="R77">
        <f>VLOOKUP(G77,OSDFactor!$A$2:$F$129,6,FALSE)</f>
        <v>3.7537537537537537E-3</v>
      </c>
      <c r="S77" s="97">
        <f t="shared" si="16"/>
        <v>2.1135810810810811E-4</v>
      </c>
      <c r="T77" s="97">
        <f t="shared" si="16"/>
        <v>7.3912537537537544E-6</v>
      </c>
      <c r="U77" s="97">
        <f t="shared" si="16"/>
        <v>2.5100075075075073E-5</v>
      </c>
      <c r="V77" s="97">
        <f t="shared" si="17"/>
        <v>2.632028757650593E-4</v>
      </c>
      <c r="W77" s="97">
        <f t="shared" si="17"/>
        <v>9.204280171273204E-6</v>
      </c>
      <c r="X77" s="97">
        <f t="shared" si="17"/>
        <v>3.125696005141906E-5</v>
      </c>
      <c r="Y77" s="97">
        <f t="shared" si="18"/>
        <v>3.1520762972971414E-4</v>
      </c>
      <c r="Z77" s="97">
        <f t="shared" si="18"/>
        <v>1.1022901355929569E-5</v>
      </c>
      <c r="AA77" s="97">
        <f t="shared" si="18"/>
        <v>3.7432844385631501E-5</v>
      </c>
    </row>
    <row r="78" spans="1:27" x14ac:dyDescent="0.25">
      <c r="A78" s="1" t="s">
        <v>75</v>
      </c>
      <c r="B78" s="1" t="s">
        <v>76</v>
      </c>
      <c r="C78" s="1" t="s">
        <v>38</v>
      </c>
      <c r="D78" s="8">
        <v>9.1993399999999996E-4</v>
      </c>
      <c r="E78" s="8">
        <v>3.2170399999999999E-5</v>
      </c>
      <c r="F78" s="8">
        <v>1.0924799999999999E-4</v>
      </c>
      <c r="G78" t="str">
        <f t="shared" si="12"/>
        <v>13135_2268008005</v>
      </c>
      <c r="H78" t="str">
        <f t="shared" si="13"/>
        <v>13_2268008005</v>
      </c>
      <c r="I78" s="58">
        <f>IF(ISNA(VLOOKUP($G78,'SEMAP Nonroad Growth Factors'!$A$3:$V$121,'SEMAP Nonroad Growth Factors'!U$1,FALSE)),VLOOKUP($H78,'SEMAP Nonroad Growth Factors'!$A$3:$V$121,'SEMAP Nonroad Growth Factors'!U$1,FALSE),VLOOKUP($G78,'SEMAP Nonroad Growth Factors'!$A$3:$V$121,'SEMAP Nonroad Growth Factors'!U$1,FALSE))</f>
        <v>1.245293488482746</v>
      </c>
      <c r="J78" s="58">
        <f t="shared" si="14"/>
        <v>1.1455878200338865E-3</v>
      </c>
      <c r="K78" s="58">
        <f t="shared" si="14"/>
        <v>4.0061589641885334E-5</v>
      </c>
      <c r="L78" s="58">
        <f t="shared" si="14"/>
        <v>1.3604582302976302E-4</v>
      </c>
      <c r="M78" s="58">
        <f>IF(ISNA(VLOOKUP($G78,'SEMAP Nonroad Growth Factors'!$A$3:$V$121,'SEMAP Nonroad Growth Factors'!V$1,FALSE)),VLOOKUP($H78,'SEMAP Nonroad Growth Factors'!$A$3:$V$121,'SEMAP Nonroad Growth Factors'!V$1,FALSE),VLOOKUP($G78,'SEMAP Nonroad Growth Factors'!$A$3:$V$121,'SEMAP Nonroad Growth Factors'!V$1,FALSE))</f>
        <v>1.4913439212300659</v>
      </c>
      <c r="N78" s="58">
        <f t="shared" si="15"/>
        <v>1.3719379788328593E-3</v>
      </c>
      <c r="O78" s="58">
        <f t="shared" si="15"/>
        <v>4.7977130483539709E-5</v>
      </c>
      <c r="P78" s="58">
        <f t="shared" si="15"/>
        <v>1.6292634070654222E-4</v>
      </c>
      <c r="Q78">
        <f>VLOOKUP(G78,OSDFactor!$A$2:$F$129,5,FALSE)</f>
        <v>262</v>
      </c>
      <c r="R78">
        <f>VLOOKUP(G78,OSDFactor!$A$2:$F$129,6,FALSE)</f>
        <v>2.717391304347826E-3</v>
      </c>
      <c r="S78" s="97">
        <f t="shared" si="16"/>
        <v>2.4998206521739129E-6</v>
      </c>
      <c r="T78" s="97">
        <f t="shared" si="16"/>
        <v>8.7419565217391305E-8</v>
      </c>
      <c r="U78" s="97">
        <f t="shared" si="16"/>
        <v>2.9686956521739127E-7</v>
      </c>
      <c r="V78" s="97">
        <f t="shared" si="17"/>
        <v>3.1130103805268656E-6</v>
      </c>
      <c r="W78" s="97">
        <f t="shared" si="17"/>
        <v>1.0886301533121015E-7</v>
      </c>
      <c r="X78" s="97">
        <f t="shared" si="17"/>
        <v>3.6968973649392124E-7</v>
      </c>
      <c r="Y78" s="97">
        <f t="shared" si="18"/>
        <v>3.7280923337849437E-6</v>
      </c>
      <c r="Z78" s="97">
        <f t="shared" si="18"/>
        <v>1.3037263718353182E-7</v>
      </c>
      <c r="AA78" s="97">
        <f t="shared" si="18"/>
        <v>4.4273462148516907E-7</v>
      </c>
    </row>
    <row r="79" spans="1:27" x14ac:dyDescent="0.25">
      <c r="A79" s="1" t="s">
        <v>75</v>
      </c>
      <c r="B79" s="1" t="s">
        <v>76</v>
      </c>
      <c r="C79" s="1" t="s">
        <v>37</v>
      </c>
      <c r="D79" s="8">
        <v>1.1632999999999999E-3</v>
      </c>
      <c r="E79" s="8">
        <v>4.0681099999999999E-5</v>
      </c>
      <c r="F79" s="8">
        <v>1.3814900000000001E-4</v>
      </c>
      <c r="G79" t="str">
        <f t="shared" si="12"/>
        <v>13135_2267008005</v>
      </c>
      <c r="H79" t="str">
        <f t="shared" si="13"/>
        <v>13_2267008005</v>
      </c>
      <c r="I79" s="58">
        <f>IF(ISNA(VLOOKUP($G79,'SEMAP Nonroad Growth Factors'!$A$3:$V$121,'SEMAP Nonroad Growth Factors'!U$1,FALSE)),VLOOKUP($H79,'SEMAP Nonroad Growth Factors'!$A$3:$V$121,'SEMAP Nonroad Growth Factors'!U$1,FALSE),VLOOKUP($G79,'SEMAP Nonroad Growth Factors'!$A$3:$V$121,'SEMAP Nonroad Growth Factors'!U$1,FALSE))</f>
        <v>1.245293488482746</v>
      </c>
      <c r="J79" s="58">
        <f t="shared" si="14"/>
        <v>1.4486499151519783E-3</v>
      </c>
      <c r="K79" s="58">
        <f t="shared" si="14"/>
        <v>5.0659908934315438E-5</v>
      </c>
      <c r="L79" s="58">
        <f t="shared" si="14"/>
        <v>1.720360501404029E-4</v>
      </c>
      <c r="M79" s="58">
        <f>IF(ISNA(VLOOKUP($G79,'SEMAP Nonroad Growth Factors'!$A$3:$V$121,'SEMAP Nonroad Growth Factors'!V$1,FALSE)),VLOOKUP($H79,'SEMAP Nonroad Growth Factors'!$A$3:$V$121,'SEMAP Nonroad Growth Factors'!V$1,FALSE),VLOOKUP($G79,'SEMAP Nonroad Growth Factors'!$A$3:$V$121,'SEMAP Nonroad Growth Factors'!V$1,FALSE))</f>
        <v>1.4913439212300659</v>
      </c>
      <c r="N79" s="58">
        <f t="shared" si="15"/>
        <v>1.7348803835669354E-3</v>
      </c>
      <c r="O79" s="58">
        <f t="shared" si="15"/>
        <v>6.0669511193952435E-5</v>
      </c>
      <c r="P79" s="58">
        <f t="shared" si="15"/>
        <v>2.0602767137401239E-4</v>
      </c>
      <c r="Q79">
        <f>VLOOKUP(G79,OSDFactor!$A$2:$F$129,5,FALSE)</f>
        <v>262</v>
      </c>
      <c r="R79">
        <f>VLOOKUP(G79,OSDFactor!$A$2:$F$129,6,FALSE)</f>
        <v>2.717391304347826E-3</v>
      </c>
      <c r="S79" s="97">
        <f t="shared" si="16"/>
        <v>3.1611413043478256E-6</v>
      </c>
      <c r="T79" s="97">
        <f t="shared" si="16"/>
        <v>1.1054646739130434E-7</v>
      </c>
      <c r="U79" s="97">
        <f t="shared" si="16"/>
        <v>3.7540489130434783E-7</v>
      </c>
      <c r="V79" s="97">
        <f t="shared" si="17"/>
        <v>3.9365486824782015E-6</v>
      </c>
      <c r="W79" s="97">
        <f t="shared" si="17"/>
        <v>1.376627960171615E-7</v>
      </c>
      <c r="X79" s="97">
        <f t="shared" si="17"/>
        <v>4.6748926668587746E-7</v>
      </c>
      <c r="Y79" s="97">
        <f t="shared" si="18"/>
        <v>4.7143488683884118E-6</v>
      </c>
      <c r="Z79" s="97">
        <f t="shared" si="18"/>
        <v>1.6486280215747945E-7</v>
      </c>
      <c r="AA79" s="97">
        <f t="shared" si="18"/>
        <v>5.5985780264677282E-7</v>
      </c>
    </row>
    <row r="80" spans="1:27" x14ac:dyDescent="0.25">
      <c r="A80" s="1" t="s">
        <v>75</v>
      </c>
      <c r="B80" s="1" t="s">
        <v>76</v>
      </c>
      <c r="C80" s="1" t="s">
        <v>16</v>
      </c>
      <c r="D80" s="8">
        <v>1.18423E-2</v>
      </c>
      <c r="E80" s="8">
        <v>4.1413000000000002E-4</v>
      </c>
      <c r="F80" s="8">
        <v>1.40635E-3</v>
      </c>
      <c r="G80" t="str">
        <f t="shared" si="12"/>
        <v>13135_2265008005</v>
      </c>
      <c r="H80" t="str">
        <f t="shared" si="13"/>
        <v>13_2265008005</v>
      </c>
      <c r="I80" s="58">
        <f>IF(ISNA(VLOOKUP($G80,'SEMAP Nonroad Growth Factors'!$A$3:$V$121,'SEMAP Nonroad Growth Factors'!U$1,FALSE)),VLOOKUP($H80,'SEMAP Nonroad Growth Factors'!$A$3:$V$121,'SEMAP Nonroad Growth Factors'!U$1,FALSE),VLOOKUP($G80,'SEMAP Nonroad Growth Factors'!$A$3:$V$121,'SEMAP Nonroad Growth Factors'!U$1,FALSE))</f>
        <v>1.245293488482746</v>
      </c>
      <c r="J80" s="58">
        <f t="shared" si="14"/>
        <v>1.4747139078659223E-2</v>
      </c>
      <c r="K80" s="58">
        <f t="shared" si="14"/>
        <v>5.1571339238535966E-4</v>
      </c>
      <c r="L80" s="58">
        <f t="shared" si="14"/>
        <v>1.7513184975277098E-3</v>
      </c>
      <c r="M80" s="58">
        <f>IF(ISNA(VLOOKUP($G80,'SEMAP Nonroad Growth Factors'!$A$3:$V$121,'SEMAP Nonroad Growth Factors'!V$1,FALSE)),VLOOKUP($H80,'SEMAP Nonroad Growth Factors'!$A$3:$V$121,'SEMAP Nonroad Growth Factors'!V$1,FALSE),VLOOKUP($G80,'SEMAP Nonroad Growth Factors'!$A$3:$V$121,'SEMAP Nonroad Growth Factors'!V$1,FALSE))</f>
        <v>1.4913439212300659</v>
      </c>
      <c r="N80" s="58">
        <f t="shared" si="15"/>
        <v>1.7660942118382809E-2</v>
      </c>
      <c r="O80" s="58">
        <f t="shared" si="15"/>
        <v>6.1761025809900722E-4</v>
      </c>
      <c r="P80" s="58">
        <f t="shared" si="15"/>
        <v>2.0973515236219031E-3</v>
      </c>
      <c r="Q80">
        <f>VLOOKUP(G80,OSDFactor!$A$2:$F$129,5,FALSE)</f>
        <v>22</v>
      </c>
      <c r="R80">
        <f>VLOOKUP(G80,OSDFactor!$A$2:$F$129,6,FALSE)</f>
        <v>3.7425149700598802E-3</v>
      </c>
      <c r="S80" s="97">
        <f t="shared" si="16"/>
        <v>4.4319985029940123E-5</v>
      </c>
      <c r="T80" s="97">
        <f t="shared" si="16"/>
        <v>1.5498877245508983E-6</v>
      </c>
      <c r="U80" s="97">
        <f t="shared" si="16"/>
        <v>5.2632859281437125E-6</v>
      </c>
      <c r="V80" s="97">
        <f t="shared" si="17"/>
        <v>5.5191388767437209E-5</v>
      </c>
      <c r="W80" s="97">
        <f t="shared" si="17"/>
        <v>1.9300650912625735E-6</v>
      </c>
      <c r="X80" s="97">
        <f t="shared" si="17"/>
        <v>6.5543356943402313E-6</v>
      </c>
      <c r="Y80" s="97">
        <f t="shared" si="18"/>
        <v>6.6096340263408716E-5</v>
      </c>
      <c r="Z80" s="97">
        <f t="shared" si="18"/>
        <v>2.311415636598081E-6</v>
      </c>
      <c r="AA80" s="97">
        <f t="shared" si="18"/>
        <v>7.8493694746328706E-6</v>
      </c>
    </row>
    <row r="81" spans="1:27" x14ac:dyDescent="0.25">
      <c r="A81" s="1" t="s">
        <v>75</v>
      </c>
      <c r="B81" s="1" t="s">
        <v>76</v>
      </c>
      <c r="C81" s="1" t="s">
        <v>40</v>
      </c>
      <c r="D81" s="8">
        <v>60.236673000000003</v>
      </c>
      <c r="E81" s="8">
        <v>3.4351366000000003</v>
      </c>
      <c r="F81" s="8">
        <v>2.0362722</v>
      </c>
      <c r="G81" t="str">
        <f t="shared" si="12"/>
        <v>13135_2275050012</v>
      </c>
      <c r="H81" t="str">
        <f t="shared" si="13"/>
        <v>13_2275050012</v>
      </c>
      <c r="I81" s="58">
        <f>IF(ISNA(VLOOKUP($G81,'SEMAP Nonroad Growth Factors'!$A$3:$V$121,'SEMAP Nonroad Growth Factors'!U$1,FALSE)),VLOOKUP($H81,'SEMAP Nonroad Growth Factors'!$A$3:$V$121,'SEMAP Nonroad Growth Factors'!U$1,FALSE),VLOOKUP($G81,'SEMAP Nonroad Growth Factors'!$A$3:$V$121,'SEMAP Nonroad Growth Factors'!U$1,FALSE))</f>
        <v>0.76195611597328805</v>
      </c>
      <c r="J81" s="58">
        <f t="shared" si="14"/>
        <v>45.897701398233032</v>
      </c>
      <c r="K81" s="58">
        <f t="shared" si="14"/>
        <v>2.6174233415736867</v>
      </c>
      <c r="L81" s="58">
        <f t="shared" si="14"/>
        <v>1.5515500565763825</v>
      </c>
      <c r="M81" s="58">
        <f>IF(ISNA(VLOOKUP($G81,'SEMAP Nonroad Growth Factors'!$A$3:$V$121,'SEMAP Nonroad Growth Factors'!V$1,FALSE)),VLOOKUP($H81,'SEMAP Nonroad Growth Factors'!$A$3:$V$121,'SEMAP Nonroad Growth Factors'!V$1,FALSE),VLOOKUP($G81,'SEMAP Nonroad Growth Factors'!$A$3:$V$121,'SEMAP Nonroad Growth Factors'!V$1,FALSE))</f>
        <v>0.80016963701616806</v>
      </c>
      <c r="N81" s="58">
        <f t="shared" si="15"/>
        <v>48.199556769471613</v>
      </c>
      <c r="O81" s="58">
        <f t="shared" si="15"/>
        <v>2.7486920063229539</v>
      </c>
      <c r="P81" s="58">
        <f t="shared" si="15"/>
        <v>1.629363187140114</v>
      </c>
      <c r="Q81">
        <f>VLOOKUP(G81,OSDFactor!$A$2:$F$129,5,FALSE)</f>
        <v>262</v>
      </c>
      <c r="R81">
        <f>VLOOKUP(G81,OSDFactor!$A$2:$F$129,6,FALSE)</f>
        <v>2.717391304347826E-3</v>
      </c>
      <c r="S81" s="97">
        <f t="shared" si="16"/>
        <v>0.16368661141304347</v>
      </c>
      <c r="T81" s="97">
        <f t="shared" si="16"/>
        <v>9.3346103260869579E-3</v>
      </c>
      <c r="U81" s="97">
        <f t="shared" si="16"/>
        <v>5.5333483695652174E-3</v>
      </c>
      <c r="V81" s="97">
        <f t="shared" si="17"/>
        <v>0.12472201466911149</v>
      </c>
      <c r="W81" s="97">
        <f t="shared" si="17"/>
        <v>7.1125634281893656E-3</v>
      </c>
      <c r="X81" s="97">
        <f t="shared" si="17"/>
        <v>4.2161686320010393E-3</v>
      </c>
      <c r="Y81" s="97">
        <f t="shared" si="18"/>
        <v>0.13097705643878155</v>
      </c>
      <c r="Z81" s="97">
        <f t="shared" si="18"/>
        <v>7.4692717563123743E-3</v>
      </c>
      <c r="AA81" s="97">
        <f t="shared" si="18"/>
        <v>4.4276173563590048E-3</v>
      </c>
    </row>
    <row r="82" spans="1:27" x14ac:dyDescent="0.25">
      <c r="A82" s="1" t="s">
        <v>77</v>
      </c>
      <c r="B82" s="1" t="s">
        <v>78</v>
      </c>
      <c r="C82" s="1" t="s">
        <v>18</v>
      </c>
      <c r="D82" s="8">
        <v>3.5162499999999999</v>
      </c>
      <c r="E82" s="8">
        <v>0.1703846</v>
      </c>
      <c r="F82" s="8">
        <v>1.975E-2</v>
      </c>
      <c r="G82" t="str">
        <f t="shared" si="12"/>
        <v>13139_2275001000</v>
      </c>
      <c r="H82" t="str">
        <f t="shared" si="13"/>
        <v>13_2275001000</v>
      </c>
      <c r="I82" s="58">
        <f>IF(ISNA(VLOOKUP($G82,'SEMAP Nonroad Growth Factors'!$A$3:$V$121,'SEMAP Nonroad Growth Factors'!U$1,FALSE)),VLOOKUP($H82,'SEMAP Nonroad Growth Factors'!$A$3:$V$121,'SEMAP Nonroad Growth Factors'!U$1,FALSE),VLOOKUP($G82,'SEMAP Nonroad Growth Factors'!$A$3:$V$121,'SEMAP Nonroad Growth Factors'!U$1,FALSE))</f>
        <v>1</v>
      </c>
      <c r="J82" s="58">
        <f t="shared" si="14"/>
        <v>3.5162499999999999</v>
      </c>
      <c r="K82" s="58">
        <f t="shared" si="14"/>
        <v>0.1703846</v>
      </c>
      <c r="L82" s="58">
        <f t="shared" si="14"/>
        <v>1.975E-2</v>
      </c>
      <c r="M82" s="58">
        <f>IF(ISNA(VLOOKUP($G82,'SEMAP Nonroad Growth Factors'!$A$3:$V$121,'SEMAP Nonroad Growth Factors'!V$1,FALSE)),VLOOKUP($H82,'SEMAP Nonroad Growth Factors'!$A$3:$V$121,'SEMAP Nonroad Growth Factors'!V$1,FALSE),VLOOKUP($G82,'SEMAP Nonroad Growth Factors'!$A$3:$V$121,'SEMAP Nonroad Growth Factors'!V$1,FALSE))</f>
        <v>1</v>
      </c>
      <c r="N82" s="58">
        <f t="shared" si="15"/>
        <v>3.5162499999999999</v>
      </c>
      <c r="O82" s="58">
        <f t="shared" si="15"/>
        <v>0.1703846</v>
      </c>
      <c r="P82" s="58">
        <f t="shared" si="15"/>
        <v>1.975E-2</v>
      </c>
      <c r="Q82">
        <f>VLOOKUP(G82,OSDFactor!$A$2:$F$129,5,FALSE)</f>
        <v>262</v>
      </c>
      <c r="R82">
        <f>VLOOKUP(G82,OSDFactor!$A$2:$F$129,6,FALSE)</f>
        <v>2.717391304347826E-3</v>
      </c>
      <c r="S82" s="97">
        <f t="shared" si="16"/>
        <v>9.5550271739130426E-3</v>
      </c>
      <c r="T82" s="97">
        <f t="shared" si="16"/>
        <v>4.6300163043478261E-4</v>
      </c>
      <c r="U82" s="97">
        <f t="shared" si="16"/>
        <v>5.3668478260869562E-5</v>
      </c>
      <c r="V82" s="97">
        <f t="shared" si="17"/>
        <v>9.5550271739130426E-3</v>
      </c>
      <c r="W82" s="97">
        <f t="shared" si="17"/>
        <v>4.6300163043478261E-4</v>
      </c>
      <c r="X82" s="97">
        <f t="shared" si="17"/>
        <v>5.3668478260869562E-5</v>
      </c>
      <c r="Y82" s="97">
        <f t="shared" si="18"/>
        <v>9.5550271739130426E-3</v>
      </c>
      <c r="Z82" s="97">
        <f t="shared" si="18"/>
        <v>4.6300163043478261E-4</v>
      </c>
      <c r="AA82" s="97">
        <f t="shared" si="18"/>
        <v>5.3668478260869562E-5</v>
      </c>
    </row>
    <row r="83" spans="1:27" x14ac:dyDescent="0.25">
      <c r="A83" s="1" t="s">
        <v>77</v>
      </c>
      <c r="B83" s="1" t="s">
        <v>78</v>
      </c>
      <c r="C83" s="1" t="s">
        <v>39</v>
      </c>
      <c r="D83" s="8">
        <v>75.581123000000005</v>
      </c>
      <c r="E83" s="8">
        <v>0.94664402000000003</v>
      </c>
      <c r="F83" s="8">
        <v>0.40892077000000004</v>
      </c>
      <c r="G83" t="str">
        <f t="shared" si="12"/>
        <v>13139_2275050011</v>
      </c>
      <c r="H83" t="str">
        <f t="shared" si="13"/>
        <v>13_2275050011</v>
      </c>
      <c r="I83" s="58">
        <f>IF(ISNA(VLOOKUP($G83,'SEMAP Nonroad Growth Factors'!$A$3:$V$121,'SEMAP Nonroad Growth Factors'!U$1,FALSE)),VLOOKUP($H83,'SEMAP Nonroad Growth Factors'!$A$3:$V$121,'SEMAP Nonroad Growth Factors'!U$1,FALSE),VLOOKUP($G83,'SEMAP Nonroad Growth Factors'!$A$3:$V$121,'SEMAP Nonroad Growth Factors'!U$1,FALSE))</f>
        <v>0.89202370086279448</v>
      </c>
      <c r="J83" s="58">
        <f t="shared" si="14"/>
        <v>67.420153053826084</v>
      </c>
      <c r="K83" s="58">
        <f t="shared" si="14"/>
        <v>0.8444289021200333</v>
      </c>
      <c r="L83" s="58">
        <f t="shared" si="14"/>
        <v>0.36476701861506361</v>
      </c>
      <c r="M83" s="58">
        <f>IF(ISNA(VLOOKUP($G83,'SEMAP Nonroad Growth Factors'!$A$3:$V$121,'SEMAP Nonroad Growth Factors'!V$1,FALSE)),VLOOKUP($H83,'SEMAP Nonroad Growth Factors'!$A$3:$V$121,'SEMAP Nonroad Growth Factors'!V$1,FALSE),VLOOKUP($G83,'SEMAP Nonroad Growth Factors'!$A$3:$V$121,'SEMAP Nonroad Growth Factors'!V$1,FALSE))</f>
        <v>0.91311745820169576</v>
      </c>
      <c r="N83" s="58">
        <f t="shared" si="15"/>
        <v>69.014442921789737</v>
      </c>
      <c r="O83" s="58">
        <f t="shared" si="15"/>
        <v>0.86439718136423527</v>
      </c>
      <c r="P83" s="58">
        <f t="shared" si="15"/>
        <v>0.3733926941082803</v>
      </c>
      <c r="Q83">
        <f>VLOOKUP(G83,OSDFactor!$A$2:$F$129,5,FALSE)</f>
        <v>262</v>
      </c>
      <c r="R83">
        <f>VLOOKUP(G83,OSDFactor!$A$2:$F$129,6,FALSE)</f>
        <v>2.717391304347826E-3</v>
      </c>
      <c r="S83" s="97">
        <f t="shared" si="16"/>
        <v>0.20538348641304349</v>
      </c>
      <c r="T83" s="97">
        <f t="shared" si="16"/>
        <v>2.5724022282608695E-3</v>
      </c>
      <c r="U83" s="97">
        <f t="shared" si="16"/>
        <v>1.1111977445652174E-3</v>
      </c>
      <c r="V83" s="97">
        <f t="shared" si="17"/>
        <v>0.18320693764626653</v>
      </c>
      <c r="W83" s="97">
        <f t="shared" si="17"/>
        <v>2.2946437557609602E-3</v>
      </c>
      <c r="X83" s="97">
        <f t="shared" si="17"/>
        <v>9.9121472449745533E-4</v>
      </c>
      <c r="Y83" s="97">
        <f t="shared" si="18"/>
        <v>0.18753924707008079</v>
      </c>
      <c r="Z83" s="97">
        <f t="shared" si="18"/>
        <v>2.3489053841419436E-3</v>
      </c>
      <c r="AA83" s="97">
        <f t="shared" si="18"/>
        <v>1.0146540600768487E-3</v>
      </c>
    </row>
    <row r="84" spans="1:27" x14ac:dyDescent="0.25">
      <c r="A84" s="1" t="s">
        <v>77</v>
      </c>
      <c r="B84" s="1" t="s">
        <v>78</v>
      </c>
      <c r="C84" s="1" t="s">
        <v>40</v>
      </c>
      <c r="D84" s="8">
        <v>25.882777999999998</v>
      </c>
      <c r="E84" s="8">
        <v>1.4760275999999999</v>
      </c>
      <c r="F84" s="8">
        <v>0.87495319999999999</v>
      </c>
      <c r="G84" t="str">
        <f t="shared" si="12"/>
        <v>13139_2275050012</v>
      </c>
      <c r="H84" t="str">
        <f t="shared" si="13"/>
        <v>13_2275050012</v>
      </c>
      <c r="I84" s="58">
        <f>IF(ISNA(VLOOKUP($G84,'SEMAP Nonroad Growth Factors'!$A$3:$V$121,'SEMAP Nonroad Growth Factors'!U$1,FALSE)),VLOOKUP($H84,'SEMAP Nonroad Growth Factors'!$A$3:$V$121,'SEMAP Nonroad Growth Factors'!U$1,FALSE),VLOOKUP($G84,'SEMAP Nonroad Growth Factors'!$A$3:$V$121,'SEMAP Nonroad Growth Factors'!U$1,FALSE))</f>
        <v>0.89202370086279448</v>
      </c>
      <c r="J84" s="58">
        <f t="shared" si="14"/>
        <v>23.088051420170117</v>
      </c>
      <c r="K84" s="58">
        <f t="shared" si="14"/>
        <v>1.3166516023276285</v>
      </c>
      <c r="L84" s="58">
        <f t="shared" si="14"/>
        <v>0.78047899154574474</v>
      </c>
      <c r="M84" s="58">
        <f>IF(ISNA(VLOOKUP($G84,'SEMAP Nonroad Growth Factors'!$A$3:$V$121,'SEMAP Nonroad Growth Factors'!V$1,FALSE)),VLOOKUP($H84,'SEMAP Nonroad Growth Factors'!$A$3:$V$121,'SEMAP Nonroad Growth Factors'!V$1,FALSE),VLOOKUP($G84,'SEMAP Nonroad Growth Factors'!$A$3:$V$121,'SEMAP Nonroad Growth Factors'!V$1,FALSE))</f>
        <v>0.91311745820169576</v>
      </c>
      <c r="N84" s="58">
        <f t="shared" si="15"/>
        <v>23.634016458558769</v>
      </c>
      <c r="O84" s="58">
        <f t="shared" si="15"/>
        <v>1.3477865703475491</v>
      </c>
      <c r="P84" s="58">
        <f t="shared" si="15"/>
        <v>0.79893504202943999</v>
      </c>
      <c r="Q84">
        <f>VLOOKUP(G84,OSDFactor!$A$2:$F$129,5,FALSE)</f>
        <v>262</v>
      </c>
      <c r="R84">
        <f>VLOOKUP(G84,OSDFactor!$A$2:$F$129,6,FALSE)</f>
        <v>2.717391304347826E-3</v>
      </c>
      <c r="S84" s="97">
        <f t="shared" si="16"/>
        <v>7.0333635869565217E-2</v>
      </c>
      <c r="T84" s="97">
        <f t="shared" si="16"/>
        <v>4.0109445652173909E-3</v>
      </c>
      <c r="U84" s="97">
        <f t="shared" si="16"/>
        <v>2.3775902173913043E-3</v>
      </c>
      <c r="V84" s="97">
        <f t="shared" si="17"/>
        <v>6.273927016350575E-2</v>
      </c>
      <c r="W84" s="97">
        <f t="shared" si="17"/>
        <v>3.5778576150207295E-3</v>
      </c>
      <c r="X84" s="97">
        <f t="shared" si="17"/>
        <v>2.1208668248525672E-3</v>
      </c>
      <c r="Y84" s="97">
        <f t="shared" si="18"/>
        <v>6.4222870811301E-2</v>
      </c>
      <c r="Z84" s="97">
        <f t="shared" si="18"/>
        <v>3.6624635063792093E-3</v>
      </c>
      <c r="AA84" s="97">
        <f t="shared" si="18"/>
        <v>2.1710191359495651E-3</v>
      </c>
    </row>
    <row r="85" spans="1:27" x14ac:dyDescent="0.25">
      <c r="A85" s="1" t="s">
        <v>77</v>
      </c>
      <c r="B85" s="1" t="s">
        <v>78</v>
      </c>
      <c r="C85" s="1" t="s">
        <v>41</v>
      </c>
      <c r="D85" s="8">
        <v>0.43634299999999998</v>
      </c>
      <c r="E85" s="8">
        <v>2.6319999999999998E-3</v>
      </c>
      <c r="F85" s="8">
        <v>2.4508400000000001E-3</v>
      </c>
      <c r="G85" t="str">
        <f t="shared" si="12"/>
        <v>13139_2275060011</v>
      </c>
      <c r="H85" t="str">
        <f t="shared" si="13"/>
        <v>13_2275060011</v>
      </c>
      <c r="I85" s="58">
        <f>IF(ISNA(VLOOKUP($G85,'SEMAP Nonroad Growth Factors'!$A$3:$V$121,'SEMAP Nonroad Growth Factors'!U$1,FALSE)),VLOOKUP($H85,'SEMAP Nonroad Growth Factors'!$A$3:$V$121,'SEMAP Nonroad Growth Factors'!U$1,FALSE),VLOOKUP($G85,'SEMAP Nonroad Growth Factors'!$A$3:$V$121,'SEMAP Nonroad Growth Factors'!U$1,FALSE))</f>
        <v>1.069136758715016</v>
      </c>
      <c r="J85" s="58">
        <f t="shared" si="14"/>
        <v>0.46651034070798619</v>
      </c>
      <c r="K85" s="58">
        <f t="shared" si="14"/>
        <v>2.8139679489379218E-3</v>
      </c>
      <c r="L85" s="58">
        <f t="shared" si="14"/>
        <v>2.62028313372911E-3</v>
      </c>
      <c r="M85" s="58">
        <f>IF(ISNA(VLOOKUP($G85,'SEMAP Nonroad Growth Factors'!$A$3:$V$121,'SEMAP Nonroad Growth Factors'!V$1,FALSE)),VLOOKUP($H85,'SEMAP Nonroad Growth Factors'!$A$3:$V$121,'SEMAP Nonroad Growth Factors'!V$1,FALSE),VLOOKUP($G85,'SEMAP Nonroad Growth Factors'!$A$3:$V$121,'SEMAP Nonroad Growth Factors'!V$1,FALSE))</f>
        <v>1.2142350393764754</v>
      </c>
      <c r="N85" s="58">
        <f t="shared" si="15"/>
        <v>0.52982295978664939</v>
      </c>
      <c r="O85" s="58">
        <f t="shared" si="15"/>
        <v>3.1958666236388831E-3</v>
      </c>
      <c r="P85" s="58">
        <f t="shared" si="15"/>
        <v>2.975895803905441E-3</v>
      </c>
      <c r="Q85">
        <f>VLOOKUP(G85,OSDFactor!$A$2:$F$129,5,FALSE)</f>
        <v>246</v>
      </c>
      <c r="R85">
        <f>VLOOKUP(G85,OSDFactor!$A$2:$F$129,6,FALSE)</f>
        <v>2.8312939338713877E-3</v>
      </c>
      <c r="S85" s="97">
        <f t="shared" si="16"/>
        <v>1.2354152889872429E-3</v>
      </c>
      <c r="T85" s="97">
        <f t="shared" si="16"/>
        <v>7.4519656339494919E-6</v>
      </c>
      <c r="U85" s="97">
        <f t="shared" si="16"/>
        <v>6.9390484248893519E-6</v>
      </c>
      <c r="V85" s="97">
        <f t="shared" si="17"/>
        <v>1.3208278977347957E-3</v>
      </c>
      <c r="W85" s="97">
        <f t="shared" si="17"/>
        <v>7.9671703839364487E-6</v>
      </c>
      <c r="X85" s="97">
        <f t="shared" si="17"/>
        <v>7.4187917415527394E-6</v>
      </c>
      <c r="Y85" s="97">
        <f t="shared" si="18"/>
        <v>1.5000845320697247E-3</v>
      </c>
      <c r="Z85" s="97">
        <f t="shared" si="18"/>
        <v>9.0484377849708034E-6</v>
      </c>
      <c r="AA85" s="97">
        <f t="shared" si="18"/>
        <v>8.4256357374307923E-6</v>
      </c>
    </row>
    <row r="86" spans="1:27" x14ac:dyDescent="0.25">
      <c r="A86" s="1" t="s">
        <v>77</v>
      </c>
      <c r="B86" s="1" t="s">
        <v>78</v>
      </c>
      <c r="C86" s="1" t="s">
        <v>42</v>
      </c>
      <c r="D86" s="8">
        <v>0.20827000000000001</v>
      </c>
      <c r="E86" s="8">
        <v>5.8024699999999999E-2</v>
      </c>
      <c r="F86" s="8">
        <v>4.4718899999999999E-2</v>
      </c>
      <c r="G86" t="str">
        <f t="shared" si="12"/>
        <v>13139_2275060012</v>
      </c>
      <c r="H86" t="str">
        <f t="shared" si="13"/>
        <v>13_2275060012</v>
      </c>
      <c r="I86" s="58">
        <f>IF(ISNA(VLOOKUP($G86,'SEMAP Nonroad Growth Factors'!$A$3:$V$121,'SEMAP Nonroad Growth Factors'!U$1,FALSE)),VLOOKUP($H86,'SEMAP Nonroad Growth Factors'!$A$3:$V$121,'SEMAP Nonroad Growth Factors'!U$1,FALSE),VLOOKUP($G86,'SEMAP Nonroad Growth Factors'!$A$3:$V$121,'SEMAP Nonroad Growth Factors'!U$1,FALSE))</f>
        <v>1.069136758715016</v>
      </c>
      <c r="J86" s="58">
        <f t="shared" si="14"/>
        <v>0.22266911273757639</v>
      </c>
      <c r="K86" s="58">
        <f t="shared" si="14"/>
        <v>6.2036339683411185E-2</v>
      </c>
      <c r="L86" s="58">
        <f t="shared" si="14"/>
        <v>4.781061979930093E-2</v>
      </c>
      <c r="M86" s="58">
        <f>IF(ISNA(VLOOKUP($G86,'SEMAP Nonroad Growth Factors'!$A$3:$V$121,'SEMAP Nonroad Growth Factors'!V$1,FALSE)),VLOOKUP($H86,'SEMAP Nonroad Growth Factors'!$A$3:$V$121,'SEMAP Nonroad Growth Factors'!V$1,FALSE),VLOOKUP($G86,'SEMAP Nonroad Growth Factors'!$A$3:$V$121,'SEMAP Nonroad Growth Factors'!V$1,FALSE))</f>
        <v>1.2142350393764754</v>
      </c>
      <c r="N86" s="58">
        <f t="shared" si="15"/>
        <v>0.25288873165093856</v>
      </c>
      <c r="O86" s="58">
        <f t="shared" si="15"/>
        <v>7.0455623889308164E-2</v>
      </c>
      <c r="P86" s="58">
        <f t="shared" si="15"/>
        <v>5.4299255302372666E-2</v>
      </c>
      <c r="Q86">
        <f>VLOOKUP(G86,OSDFactor!$A$2:$F$129,5,FALSE)</f>
        <v>246</v>
      </c>
      <c r="R86">
        <f>VLOOKUP(G86,OSDFactor!$A$2:$F$129,6,FALSE)</f>
        <v>2.8312939338713877E-3</v>
      </c>
      <c r="S86" s="97">
        <f t="shared" si="16"/>
        <v>5.8967358760739393E-4</v>
      </c>
      <c r="T86" s="97">
        <f t="shared" si="16"/>
        <v>1.6428498112470711E-4</v>
      </c>
      <c r="U86" s="97">
        <f t="shared" si="16"/>
        <v>1.2661235029940121E-4</v>
      </c>
      <c r="V86" s="97">
        <f t="shared" si="17"/>
        <v>6.3044170815442413E-4</v>
      </c>
      <c r="W86" s="97">
        <f t="shared" si="17"/>
        <v>1.7564311222522693E-4</v>
      </c>
      <c r="X86" s="97">
        <f t="shared" si="17"/>
        <v>1.3536591781239198E-4</v>
      </c>
      <c r="Y86" s="97">
        <f t="shared" si="18"/>
        <v>7.1600233186773152E-4</v>
      </c>
      <c r="Z86" s="97">
        <f t="shared" si="18"/>
        <v>1.9948058052492222E-4</v>
      </c>
      <c r="AA86" s="97">
        <f t="shared" si="18"/>
        <v>1.537371521513415E-4</v>
      </c>
    </row>
    <row r="87" spans="1:27" x14ac:dyDescent="0.25">
      <c r="A87" s="1" t="s">
        <v>79</v>
      </c>
      <c r="B87" s="1" t="s">
        <v>80</v>
      </c>
      <c r="C87" s="1" t="s">
        <v>39</v>
      </c>
      <c r="D87" s="8">
        <v>90.478807999999987</v>
      </c>
      <c r="E87" s="8">
        <v>1.1332367319999999</v>
      </c>
      <c r="F87" s="8">
        <v>0.48952249000000003</v>
      </c>
      <c r="G87" t="str">
        <f t="shared" si="12"/>
        <v>13151_2275050011</v>
      </c>
      <c r="H87" t="str">
        <f t="shared" si="13"/>
        <v>13_2275050011</v>
      </c>
      <c r="I87" s="58">
        <f>IF(ISNA(VLOOKUP($G87,'SEMAP Nonroad Growth Factors'!$A$3:$V$121,'SEMAP Nonroad Growth Factors'!U$1,FALSE)),VLOOKUP($H87,'SEMAP Nonroad Growth Factors'!$A$3:$V$121,'SEMAP Nonroad Growth Factors'!U$1,FALSE),VLOOKUP($G87,'SEMAP Nonroad Growth Factors'!$A$3:$V$121,'SEMAP Nonroad Growth Factors'!U$1,FALSE))</f>
        <v>0.89202370086279448</v>
      </c>
      <c r="J87" s="58">
        <f t="shared" si="14"/>
        <v>80.709241161814205</v>
      </c>
      <c r="K87" s="58">
        <f t="shared" si="14"/>
        <v>1.0108740236322986</v>
      </c>
      <c r="L87" s="58">
        <f t="shared" si="14"/>
        <v>0.43666566318537031</v>
      </c>
      <c r="M87" s="58">
        <f>IF(ISNA(VLOOKUP($G87,'SEMAP Nonroad Growth Factors'!$A$3:$V$121,'SEMAP Nonroad Growth Factors'!V$1,FALSE)),VLOOKUP($H87,'SEMAP Nonroad Growth Factors'!$A$3:$V$121,'SEMAP Nonroad Growth Factors'!V$1,FALSE),VLOOKUP($G87,'SEMAP Nonroad Growth Factors'!$A$3:$V$121,'SEMAP Nonroad Growth Factors'!V$1,FALSE))</f>
        <v>0.91311745820169576</v>
      </c>
      <c r="N87" s="58">
        <f t="shared" si="15"/>
        <v>82.617779182079246</v>
      </c>
      <c r="O87" s="58">
        <f t="shared" si="15"/>
        <v>1.0347782442646363</v>
      </c>
      <c r="P87" s="58">
        <f t="shared" si="15"/>
        <v>0.44699153180136508</v>
      </c>
      <c r="Q87">
        <f>VLOOKUP(G87,OSDFactor!$A$2:$F$129,5,FALSE)</f>
        <v>262</v>
      </c>
      <c r="R87">
        <f>VLOOKUP(G87,OSDFactor!$A$2:$F$129,6,FALSE)</f>
        <v>2.717391304347826E-3</v>
      </c>
      <c r="S87" s="97">
        <f t="shared" si="16"/>
        <v>0.24586632608695647</v>
      </c>
      <c r="T87" s="97">
        <f t="shared" si="16"/>
        <v>3.0794476413043472E-3</v>
      </c>
      <c r="U87" s="97">
        <f t="shared" si="16"/>
        <v>1.3302241576086957E-3</v>
      </c>
      <c r="V87" s="97">
        <f t="shared" si="17"/>
        <v>0.21931859011362556</v>
      </c>
      <c r="W87" s="97">
        <f t="shared" si="17"/>
        <v>2.7469402816095072E-3</v>
      </c>
      <c r="X87" s="97">
        <f t="shared" si="17"/>
        <v>1.186591476047202E-3</v>
      </c>
      <c r="Y87" s="97">
        <f t="shared" si="18"/>
        <v>0.224504834733911</v>
      </c>
      <c r="Z87" s="97">
        <f t="shared" si="18"/>
        <v>2.8118974028930334E-3</v>
      </c>
      <c r="AA87" s="97">
        <f t="shared" si="18"/>
        <v>1.2146509016341441E-3</v>
      </c>
    </row>
    <row r="88" spans="1:27" x14ac:dyDescent="0.25">
      <c r="A88" s="1" t="s">
        <v>79</v>
      </c>
      <c r="B88" s="1" t="s">
        <v>80</v>
      </c>
      <c r="C88" s="1" t="s">
        <v>40</v>
      </c>
      <c r="D88" s="8">
        <v>30.060328999999999</v>
      </c>
      <c r="E88" s="8">
        <v>1.7142528000000001</v>
      </c>
      <c r="F88" s="8">
        <v>1.0161705999999999</v>
      </c>
      <c r="G88" t="str">
        <f t="shared" si="12"/>
        <v>13151_2275050012</v>
      </c>
      <c r="H88" t="str">
        <f t="shared" si="13"/>
        <v>13_2275050012</v>
      </c>
      <c r="I88" s="58">
        <f>IF(ISNA(VLOOKUP($G88,'SEMAP Nonroad Growth Factors'!$A$3:$V$121,'SEMAP Nonroad Growth Factors'!U$1,FALSE)),VLOOKUP($H88,'SEMAP Nonroad Growth Factors'!$A$3:$V$121,'SEMAP Nonroad Growth Factors'!U$1,FALSE),VLOOKUP($G88,'SEMAP Nonroad Growth Factors'!$A$3:$V$121,'SEMAP Nonroad Growth Factors'!U$1,FALSE))</f>
        <v>0.89202370086279448</v>
      </c>
      <c r="J88" s="58">
        <f t="shared" si="14"/>
        <v>26.814525923733186</v>
      </c>
      <c r="K88" s="58">
        <f t="shared" si="14"/>
        <v>1.5291541268704079</v>
      </c>
      <c r="L88" s="58">
        <f t="shared" si="14"/>
        <v>0.90644825931996631</v>
      </c>
      <c r="M88" s="58">
        <f>IF(ISNA(VLOOKUP($G88,'SEMAP Nonroad Growth Factors'!$A$3:$V$121,'SEMAP Nonroad Growth Factors'!V$1,FALSE)),VLOOKUP($H88,'SEMAP Nonroad Growth Factors'!$A$3:$V$121,'SEMAP Nonroad Growth Factors'!V$1,FALSE),VLOOKUP($G88,'SEMAP Nonroad Growth Factors'!$A$3:$V$121,'SEMAP Nonroad Growth Factors'!V$1,FALSE))</f>
        <v>0.91311745820169576</v>
      </c>
      <c r="N88" s="58">
        <f t="shared" si="15"/>
        <v>27.448611209186723</v>
      </c>
      <c r="O88" s="58">
        <f t="shared" si="15"/>
        <v>1.5653141594511399</v>
      </c>
      <c r="P88" s="58">
        <f t="shared" si="15"/>
        <v>0.92788311537129209</v>
      </c>
      <c r="Q88">
        <f>VLOOKUP(G88,OSDFactor!$A$2:$F$129,5,FALSE)</f>
        <v>262</v>
      </c>
      <c r="R88">
        <f>VLOOKUP(G88,OSDFactor!$A$2:$F$129,6,FALSE)</f>
        <v>2.717391304347826E-3</v>
      </c>
      <c r="S88" s="97">
        <f t="shared" si="16"/>
        <v>8.1685676630434773E-2</v>
      </c>
      <c r="T88" s="97">
        <f t="shared" si="16"/>
        <v>4.6582956521739136E-3</v>
      </c>
      <c r="U88" s="97">
        <f t="shared" si="16"/>
        <v>2.7613331521739127E-3</v>
      </c>
      <c r="V88" s="97">
        <f t="shared" si="17"/>
        <v>7.2865559575361921E-2</v>
      </c>
      <c r="W88" s="97">
        <f t="shared" si="17"/>
        <v>4.1553101273652387E-3</v>
      </c>
      <c r="X88" s="97">
        <f t="shared" si="17"/>
        <v>2.4631746177172999E-3</v>
      </c>
      <c r="Y88" s="97">
        <f t="shared" si="18"/>
        <v>7.4588617416268266E-2</v>
      </c>
      <c r="Z88" s="97">
        <f t="shared" si="18"/>
        <v>4.2535710854650537E-3</v>
      </c>
      <c r="AA88" s="97">
        <f t="shared" si="18"/>
        <v>2.5214215091611198E-3</v>
      </c>
    </row>
    <row r="89" spans="1:27" x14ac:dyDescent="0.25">
      <c r="A89" s="1" t="s">
        <v>79</v>
      </c>
      <c r="B89" s="1" t="s">
        <v>80</v>
      </c>
      <c r="C89" s="1" t="s">
        <v>41</v>
      </c>
      <c r="D89" s="8">
        <v>2.6180599999999998</v>
      </c>
      <c r="E89" s="8">
        <v>1.5791980000000001E-2</v>
      </c>
      <c r="F89" s="8">
        <v>1.47051E-2</v>
      </c>
      <c r="G89" t="str">
        <f t="shared" si="12"/>
        <v>13151_2275060011</v>
      </c>
      <c r="H89" t="str">
        <f t="shared" si="13"/>
        <v>13_2275060011</v>
      </c>
      <c r="I89" s="58">
        <f>IF(ISNA(VLOOKUP($G89,'SEMAP Nonroad Growth Factors'!$A$3:$V$121,'SEMAP Nonroad Growth Factors'!U$1,FALSE)),VLOOKUP($H89,'SEMAP Nonroad Growth Factors'!$A$3:$V$121,'SEMAP Nonroad Growth Factors'!U$1,FALSE),VLOOKUP($G89,'SEMAP Nonroad Growth Factors'!$A$3:$V$121,'SEMAP Nonroad Growth Factors'!U$1,FALSE))</f>
        <v>1.069136758715016</v>
      </c>
      <c r="J89" s="58">
        <f t="shared" si="14"/>
        <v>2.7990641825214349</v>
      </c>
      <c r="K89" s="58">
        <f t="shared" si="14"/>
        <v>1.6883786310892358E-2</v>
      </c>
      <c r="L89" s="58">
        <f t="shared" si="14"/>
        <v>1.5721762950580181E-2</v>
      </c>
      <c r="M89" s="58">
        <f>IF(ISNA(VLOOKUP($G89,'SEMAP Nonroad Growth Factors'!$A$3:$V$121,'SEMAP Nonroad Growth Factors'!V$1,FALSE)),VLOOKUP($H89,'SEMAP Nonroad Growth Factors'!$A$3:$V$121,'SEMAP Nonroad Growth Factors'!V$1,FALSE),VLOOKUP($G89,'SEMAP Nonroad Growth Factors'!$A$3:$V$121,'SEMAP Nonroad Growth Factors'!V$1,FALSE))</f>
        <v>1.2142350393764754</v>
      </c>
      <c r="N89" s="58">
        <f t="shared" si="15"/>
        <v>3.178940187189975</v>
      </c>
      <c r="O89" s="58">
        <f t="shared" si="15"/>
        <v>1.9175175457132512E-2</v>
      </c>
      <c r="P89" s="58">
        <f t="shared" si="15"/>
        <v>1.7855447677535007E-2</v>
      </c>
      <c r="Q89">
        <f>VLOOKUP(G89,OSDFactor!$A$2:$F$129,5,FALSE)</f>
        <v>246</v>
      </c>
      <c r="R89">
        <f>VLOOKUP(G89,OSDFactor!$A$2:$F$129,6,FALSE)</f>
        <v>2.8312939338713877E-3</v>
      </c>
      <c r="S89" s="97">
        <f t="shared" si="16"/>
        <v>7.4124973965113252E-3</v>
      </c>
      <c r="T89" s="97">
        <f t="shared" si="16"/>
        <v>4.4711737177818279E-5</v>
      </c>
      <c r="U89" s="97">
        <f t="shared" si="16"/>
        <v>4.1634460426972144E-5</v>
      </c>
      <c r="V89" s="97">
        <f t="shared" si="17"/>
        <v>7.9249734404896136E-3</v>
      </c>
      <c r="W89" s="97">
        <f t="shared" si="17"/>
        <v>4.7802961762810309E-5</v>
      </c>
      <c r="X89" s="97">
        <f t="shared" si="17"/>
        <v>4.4512932071741596E-5</v>
      </c>
      <c r="Y89" s="97">
        <f t="shared" si="18"/>
        <v>9.0005140681309499E-3</v>
      </c>
      <c r="Z89" s="97">
        <f t="shared" si="18"/>
        <v>5.429055795269879E-5</v>
      </c>
      <c r="AA89" s="97">
        <f t="shared" si="18"/>
        <v>5.0554020695962824E-5</v>
      </c>
    </row>
    <row r="90" spans="1:27" x14ac:dyDescent="0.25">
      <c r="A90" s="1" t="s">
        <v>79</v>
      </c>
      <c r="B90" s="1" t="s">
        <v>80</v>
      </c>
      <c r="C90" s="1" t="s">
        <v>42</v>
      </c>
      <c r="D90" s="8">
        <v>1.24962</v>
      </c>
      <c r="E90" s="8">
        <v>0.34814800000000001</v>
      </c>
      <c r="F90" s="8">
        <v>0.26831300000000002</v>
      </c>
      <c r="G90" t="str">
        <f t="shared" si="12"/>
        <v>13151_2275060012</v>
      </c>
      <c r="H90" t="str">
        <f t="shared" si="13"/>
        <v>13_2275060012</v>
      </c>
      <c r="I90" s="58">
        <f>IF(ISNA(VLOOKUP($G90,'SEMAP Nonroad Growth Factors'!$A$3:$V$121,'SEMAP Nonroad Growth Factors'!U$1,FALSE)),VLOOKUP($H90,'SEMAP Nonroad Growth Factors'!$A$3:$V$121,'SEMAP Nonroad Growth Factors'!U$1,FALSE),VLOOKUP($G90,'SEMAP Nonroad Growth Factors'!$A$3:$V$121,'SEMAP Nonroad Growth Factors'!U$1,FALSE))</f>
        <v>1.069136758715016</v>
      </c>
      <c r="J90" s="58">
        <f t="shared" si="14"/>
        <v>1.3360146764254583</v>
      </c>
      <c r="K90" s="58">
        <f t="shared" si="14"/>
        <v>0.37221782427311539</v>
      </c>
      <c r="L90" s="58">
        <f t="shared" si="14"/>
        <v>0.28686329114110209</v>
      </c>
      <c r="M90" s="58">
        <f>IF(ISNA(VLOOKUP($G90,'SEMAP Nonroad Growth Factors'!$A$3:$V$121,'SEMAP Nonroad Growth Factors'!V$1,FALSE)),VLOOKUP($H90,'SEMAP Nonroad Growth Factors'!$A$3:$V$121,'SEMAP Nonroad Growth Factors'!V$1,FALSE),VLOOKUP($G90,'SEMAP Nonroad Growth Factors'!$A$3:$V$121,'SEMAP Nonroad Growth Factors'!V$1,FALSE))</f>
        <v>1.2142350393764754</v>
      </c>
      <c r="N90" s="58">
        <f t="shared" si="15"/>
        <v>1.517332389905631</v>
      </c>
      <c r="O90" s="58">
        <f t="shared" si="15"/>
        <v>0.42273350048884117</v>
      </c>
      <c r="P90" s="58">
        <f t="shared" si="15"/>
        <v>0.32579504612022026</v>
      </c>
      <c r="Q90">
        <f>VLOOKUP(G90,OSDFactor!$A$2:$F$129,5,FALSE)</f>
        <v>246</v>
      </c>
      <c r="R90">
        <f>VLOOKUP(G90,OSDFactor!$A$2:$F$129,6,FALSE)</f>
        <v>2.8312939338713877E-3</v>
      </c>
      <c r="S90" s="97">
        <f t="shared" si="16"/>
        <v>3.5380415256443636E-3</v>
      </c>
      <c r="T90" s="97">
        <f t="shared" si="16"/>
        <v>9.8570932048945591E-4</v>
      </c>
      <c r="U90" s="97">
        <f t="shared" si="16"/>
        <v>7.5967296927883371E-4</v>
      </c>
      <c r="V90" s="97">
        <f t="shared" si="17"/>
        <v>3.782650248926545E-3</v>
      </c>
      <c r="W90" s="97">
        <f t="shared" si="17"/>
        <v>1.0538580679432777E-3</v>
      </c>
      <c r="X90" s="97">
        <f t="shared" si="17"/>
        <v>8.1219429605818418E-4</v>
      </c>
      <c r="Y90" s="97">
        <f t="shared" si="18"/>
        <v>4.2960139912063882E-3</v>
      </c>
      <c r="Z90" s="97">
        <f t="shared" si="18"/>
        <v>1.1968827955782734E-3</v>
      </c>
      <c r="AA90" s="97">
        <f t="shared" si="18"/>
        <v>9.224215377655286E-4</v>
      </c>
    </row>
    <row r="91" spans="1:27" x14ac:dyDescent="0.25">
      <c r="A91" s="1" t="s">
        <v>81</v>
      </c>
      <c r="B91" s="1" t="s">
        <v>82</v>
      </c>
      <c r="C91" s="1" t="s">
        <v>39</v>
      </c>
      <c r="D91" s="8">
        <v>58.442450999999998</v>
      </c>
      <c r="E91" s="8">
        <v>0.73198528000000007</v>
      </c>
      <c r="F91" s="8">
        <v>0.31619380000000002</v>
      </c>
      <c r="G91" t="str">
        <f t="shared" si="12"/>
        <v>13217_2275050011</v>
      </c>
      <c r="H91" t="str">
        <f t="shared" si="13"/>
        <v>13_2275050011</v>
      </c>
      <c r="I91" s="58">
        <f>IF(ISNA(VLOOKUP($G91,'SEMAP Nonroad Growth Factors'!$A$3:$V$121,'SEMAP Nonroad Growth Factors'!U$1,FALSE)),VLOOKUP($H91,'SEMAP Nonroad Growth Factors'!$A$3:$V$121,'SEMAP Nonroad Growth Factors'!U$1,FALSE),VLOOKUP($G91,'SEMAP Nonroad Growth Factors'!$A$3:$V$121,'SEMAP Nonroad Growth Factors'!U$1,FALSE))</f>
        <v>0.89202370086279448</v>
      </c>
      <c r="J91" s="58">
        <f t="shared" si="14"/>
        <v>52.132051428512526</v>
      </c>
      <c r="K91" s="58">
        <f t="shared" si="14"/>
        <v>0.65294821844268891</v>
      </c>
      <c r="L91" s="58">
        <f t="shared" si="14"/>
        <v>0.28205236366587028</v>
      </c>
      <c r="M91" s="58">
        <f>IF(ISNA(VLOOKUP($G91,'SEMAP Nonroad Growth Factors'!$A$3:$V$121,'SEMAP Nonroad Growth Factors'!V$1,FALSE)),VLOOKUP($H91,'SEMAP Nonroad Growth Factors'!$A$3:$V$121,'SEMAP Nonroad Growth Factors'!V$1,FALSE),VLOOKUP($G91,'SEMAP Nonroad Growth Factors'!$A$3:$V$121,'SEMAP Nonroad Growth Factors'!V$1,FALSE))</f>
        <v>0.91311745820169576</v>
      </c>
      <c r="N91" s="58">
        <f t="shared" si="15"/>
        <v>53.364822308197148</v>
      </c>
      <c r="O91" s="58">
        <f t="shared" si="15"/>
        <v>0.66838853831465661</v>
      </c>
      <c r="P91" s="58">
        <f t="shared" si="15"/>
        <v>0.28872207895513535</v>
      </c>
      <c r="Q91">
        <f>VLOOKUP(G91,OSDFactor!$A$2:$F$129,5,FALSE)</f>
        <v>262</v>
      </c>
      <c r="R91">
        <f>VLOOKUP(G91,OSDFactor!$A$2:$F$129,6,FALSE)</f>
        <v>2.717391304347826E-3</v>
      </c>
      <c r="S91" s="97">
        <f t="shared" si="16"/>
        <v>0.15881100815217392</v>
      </c>
      <c r="T91" s="97">
        <f t="shared" si="16"/>
        <v>1.989090434782609E-3</v>
      </c>
      <c r="U91" s="97">
        <f t="shared" si="16"/>
        <v>8.5922228260869565E-4</v>
      </c>
      <c r="V91" s="97">
        <f t="shared" si="17"/>
        <v>0.1416631832296536</v>
      </c>
      <c r="W91" s="97">
        <f t="shared" si="17"/>
        <v>1.7743158109855676E-3</v>
      </c>
      <c r="X91" s="97">
        <f t="shared" si="17"/>
        <v>7.6644664039638658E-4</v>
      </c>
      <c r="Y91" s="97">
        <f t="shared" si="18"/>
        <v>0.14501310409836182</v>
      </c>
      <c r="Z91" s="97">
        <f t="shared" si="18"/>
        <v>1.8162732019420015E-3</v>
      </c>
      <c r="AA91" s="97">
        <f t="shared" si="18"/>
        <v>7.8457086672591126E-4</v>
      </c>
    </row>
    <row r="92" spans="1:27" x14ac:dyDescent="0.25">
      <c r="A92" s="1" t="s">
        <v>81</v>
      </c>
      <c r="B92" s="1" t="s">
        <v>82</v>
      </c>
      <c r="C92" s="1" t="s">
        <v>40</v>
      </c>
      <c r="D92" s="8">
        <v>19.525539000000002</v>
      </c>
      <c r="E92" s="8">
        <v>1.1134937999999999</v>
      </c>
      <c r="F92" s="8">
        <v>0.66005159999999996</v>
      </c>
      <c r="G92" t="str">
        <f t="shared" si="12"/>
        <v>13217_2275050012</v>
      </c>
      <c r="H92" t="str">
        <f t="shared" si="13"/>
        <v>13_2275050012</v>
      </c>
      <c r="I92" s="58">
        <f>IF(ISNA(VLOOKUP($G92,'SEMAP Nonroad Growth Factors'!$A$3:$V$121,'SEMAP Nonroad Growth Factors'!U$1,FALSE)),VLOOKUP($H92,'SEMAP Nonroad Growth Factors'!$A$3:$V$121,'SEMAP Nonroad Growth Factors'!U$1,FALSE),VLOOKUP($G92,'SEMAP Nonroad Growth Factors'!$A$3:$V$121,'SEMAP Nonroad Growth Factors'!U$1,FALSE))</f>
        <v>0.89202370086279448</v>
      </c>
      <c r="J92" s="58">
        <f t="shared" si="14"/>
        <v>17.417243560120831</v>
      </c>
      <c r="K92" s="58">
        <f t="shared" si="14"/>
        <v>0.9932628603637762</v>
      </c>
      <c r="L92" s="58">
        <f t="shared" si="14"/>
        <v>0.58878167099240886</v>
      </c>
      <c r="M92" s="58">
        <f>IF(ISNA(VLOOKUP($G92,'SEMAP Nonroad Growth Factors'!$A$3:$V$121,'SEMAP Nonroad Growth Factors'!V$1,FALSE)),VLOOKUP($H92,'SEMAP Nonroad Growth Factors'!$A$3:$V$121,'SEMAP Nonroad Growth Factors'!V$1,FALSE),VLOOKUP($G92,'SEMAP Nonroad Growth Factors'!$A$3:$V$121,'SEMAP Nonroad Growth Factors'!V$1,FALSE))</f>
        <v>0.91311745820169576</v>
      </c>
      <c r="N92" s="58">
        <f t="shared" si="15"/>
        <v>17.829110541698082</v>
      </c>
      <c r="O92" s="58">
        <f t="shared" si="15"/>
        <v>1.0167506283793473</v>
      </c>
      <c r="P92" s="58">
        <f t="shared" si="15"/>
        <v>0.60270463927396234</v>
      </c>
      <c r="Q92">
        <f>VLOOKUP(G92,OSDFactor!$A$2:$F$129,5,FALSE)</f>
        <v>262</v>
      </c>
      <c r="R92">
        <f>VLOOKUP(G92,OSDFactor!$A$2:$F$129,6,FALSE)</f>
        <v>2.717391304347826E-3</v>
      </c>
      <c r="S92" s="97">
        <f t="shared" si="16"/>
        <v>5.305852989130435E-2</v>
      </c>
      <c r="T92" s="97">
        <f t="shared" si="16"/>
        <v>3.0257983695652171E-3</v>
      </c>
      <c r="U92" s="97">
        <f t="shared" si="16"/>
        <v>1.7936184782608694E-3</v>
      </c>
      <c r="V92" s="97">
        <f t="shared" si="17"/>
        <v>4.7329466195980517E-2</v>
      </c>
      <c r="W92" s="97">
        <f t="shared" si="17"/>
        <v>2.6990838596841742E-3</v>
      </c>
      <c r="X92" s="97">
        <f t="shared" si="17"/>
        <v>1.5999501929141544E-3</v>
      </c>
      <c r="Y92" s="97">
        <f t="shared" si="18"/>
        <v>4.8448669950266525E-2</v>
      </c>
      <c r="Z92" s="97">
        <f t="shared" si="18"/>
        <v>2.762909316248226E-3</v>
      </c>
      <c r="AA92" s="97">
        <f t="shared" si="18"/>
        <v>1.6377843458531584E-3</v>
      </c>
    </row>
    <row r="93" spans="1:27" x14ac:dyDescent="0.25">
      <c r="A93" s="1" t="s">
        <v>83</v>
      </c>
      <c r="B93" s="1" t="s">
        <v>84</v>
      </c>
      <c r="C93" s="1" t="s">
        <v>39</v>
      </c>
      <c r="D93" s="8">
        <v>1.410839</v>
      </c>
      <c r="E93" s="8">
        <v>1.7670612000000002E-2</v>
      </c>
      <c r="F93" s="8">
        <v>7.6331400000000009E-3</v>
      </c>
      <c r="G93" t="str">
        <f t="shared" si="12"/>
        <v>13223_2275050011</v>
      </c>
      <c r="H93" t="str">
        <f t="shared" si="13"/>
        <v>13_2275050011</v>
      </c>
      <c r="I93" s="58">
        <f>IF(ISNA(VLOOKUP($G93,'SEMAP Nonroad Growth Factors'!$A$3:$V$121,'SEMAP Nonroad Growth Factors'!U$1,FALSE)),VLOOKUP($H93,'SEMAP Nonroad Growth Factors'!$A$3:$V$121,'SEMAP Nonroad Growth Factors'!U$1,FALSE),VLOOKUP($G93,'SEMAP Nonroad Growth Factors'!$A$3:$V$121,'SEMAP Nonroad Growth Factors'!U$1,FALSE))</f>
        <v>0.89202370086279448</v>
      </c>
      <c r="J93" s="58">
        <f t="shared" si="14"/>
        <v>1.2585018261015641</v>
      </c>
      <c r="K93" s="58">
        <f t="shared" si="14"/>
        <v>1.5762604712750507E-2</v>
      </c>
      <c r="L93" s="58">
        <f t="shared" si="14"/>
        <v>6.8089417920038321E-3</v>
      </c>
      <c r="M93" s="58">
        <f>IF(ISNA(VLOOKUP($G93,'SEMAP Nonroad Growth Factors'!$A$3:$V$121,'SEMAP Nonroad Growth Factors'!V$1,FALSE)),VLOOKUP($H93,'SEMAP Nonroad Growth Factors'!$A$3:$V$121,'SEMAP Nonroad Growth Factors'!V$1,FALSE),VLOOKUP($G93,'SEMAP Nonroad Growth Factors'!$A$3:$V$121,'SEMAP Nonroad Growth Factors'!V$1,FALSE))</f>
        <v>0.91311745820169576</v>
      </c>
      <c r="N93" s="58">
        <f t="shared" si="15"/>
        <v>1.2882617216118222</v>
      </c>
      <c r="O93" s="58">
        <f t="shared" si="15"/>
        <v>1.6135344314308384E-2</v>
      </c>
      <c r="P93" s="58">
        <f t="shared" si="15"/>
        <v>6.9699533948976928E-3</v>
      </c>
      <c r="Q93">
        <f>VLOOKUP(G93,OSDFactor!$A$2:$F$129,5,FALSE)</f>
        <v>262</v>
      </c>
      <c r="R93">
        <f>VLOOKUP(G93,OSDFactor!$A$2:$F$129,6,FALSE)</f>
        <v>2.717391304347826E-3</v>
      </c>
      <c r="S93" s="97">
        <f t="shared" si="16"/>
        <v>3.8338016304347825E-3</v>
      </c>
      <c r="T93" s="97">
        <f t="shared" si="16"/>
        <v>4.8017967391304349E-5</v>
      </c>
      <c r="U93" s="97">
        <f t="shared" si="16"/>
        <v>2.0742228260869566E-5</v>
      </c>
      <c r="V93" s="97">
        <f t="shared" si="17"/>
        <v>3.4198419187542505E-3</v>
      </c>
      <c r="W93" s="97">
        <f t="shared" si="17"/>
        <v>4.283316498030029E-5</v>
      </c>
      <c r="X93" s="97">
        <f t="shared" si="17"/>
        <v>1.8502559217401718E-5</v>
      </c>
      <c r="Y93" s="97">
        <f t="shared" si="18"/>
        <v>3.5007112000321255E-3</v>
      </c>
      <c r="Z93" s="97">
        <f t="shared" si="18"/>
        <v>4.3846044332359737E-5</v>
      </c>
      <c r="AA93" s="97">
        <f t="shared" si="18"/>
        <v>1.8940090747004598E-5</v>
      </c>
    </row>
    <row r="94" spans="1:27" x14ac:dyDescent="0.25">
      <c r="A94" s="1" t="s">
        <v>83</v>
      </c>
      <c r="B94" s="1" t="s">
        <v>84</v>
      </c>
      <c r="C94" s="1" t="s">
        <v>40</v>
      </c>
      <c r="D94" s="8">
        <v>1.2579289999999999</v>
      </c>
      <c r="E94" s="8">
        <v>7.1736299999999989E-2</v>
      </c>
      <c r="F94" s="8">
        <v>4.2523699999999998E-2</v>
      </c>
      <c r="G94" t="str">
        <f t="shared" si="12"/>
        <v>13223_2275050012</v>
      </c>
      <c r="H94" t="str">
        <f t="shared" si="13"/>
        <v>13_2275050012</v>
      </c>
      <c r="I94" s="58">
        <f>IF(ISNA(VLOOKUP($G94,'SEMAP Nonroad Growth Factors'!$A$3:$V$121,'SEMAP Nonroad Growth Factors'!U$1,FALSE)),VLOOKUP($H94,'SEMAP Nonroad Growth Factors'!$A$3:$V$121,'SEMAP Nonroad Growth Factors'!U$1,FALSE),VLOOKUP($G94,'SEMAP Nonroad Growth Factors'!$A$3:$V$121,'SEMAP Nonroad Growth Factors'!U$1,FALSE))</f>
        <v>0.89202370086279448</v>
      </c>
      <c r="J94" s="58">
        <f t="shared" si="14"/>
        <v>1.122102482002634</v>
      </c>
      <c r="K94" s="58">
        <f t="shared" si="14"/>
        <v>6.3990479812203668E-2</v>
      </c>
      <c r="L94" s="58">
        <f t="shared" si="14"/>
        <v>3.7932148248379212E-2</v>
      </c>
      <c r="M94" s="58">
        <f>IF(ISNA(VLOOKUP($G94,'SEMAP Nonroad Growth Factors'!$A$3:$V$121,'SEMAP Nonroad Growth Factors'!V$1,FALSE)),VLOOKUP($H94,'SEMAP Nonroad Growth Factors'!$A$3:$V$121,'SEMAP Nonroad Growth Factors'!V$1,FALSE),VLOOKUP($G94,'SEMAP Nonroad Growth Factors'!$A$3:$V$121,'SEMAP Nonroad Growth Factors'!V$1,FALSE))</f>
        <v>0.91311745820169576</v>
      </c>
      <c r="N94" s="58">
        <f t="shared" si="15"/>
        <v>1.1486369310782008</v>
      </c>
      <c r="O94" s="58">
        <f t="shared" si="15"/>
        <v>6.5503667916794295E-2</v>
      </c>
      <c r="P94" s="58">
        <f t="shared" si="15"/>
        <v>3.8829132857331451E-2</v>
      </c>
      <c r="Q94">
        <f>VLOOKUP(G94,OSDFactor!$A$2:$F$129,5,FALSE)</f>
        <v>262</v>
      </c>
      <c r="R94">
        <f>VLOOKUP(G94,OSDFactor!$A$2:$F$129,6,FALSE)</f>
        <v>2.717391304347826E-3</v>
      </c>
      <c r="S94" s="97">
        <f t="shared" si="16"/>
        <v>3.4182853260869561E-3</v>
      </c>
      <c r="T94" s="97">
        <f t="shared" si="16"/>
        <v>1.9493559782608692E-4</v>
      </c>
      <c r="U94" s="97">
        <f t="shared" si="16"/>
        <v>1.1555353260869564E-4</v>
      </c>
      <c r="V94" s="97">
        <f t="shared" si="17"/>
        <v>3.0491915271810706E-3</v>
      </c>
      <c r="W94" s="97">
        <f t="shared" si="17"/>
        <v>1.7388717340272735E-4</v>
      </c>
      <c r="X94" s="97">
        <f t="shared" si="17"/>
        <v>1.0307648980537829E-4</v>
      </c>
      <c r="Y94" s="97">
        <f t="shared" si="18"/>
        <v>3.1212960083646757E-3</v>
      </c>
      <c r="Z94" s="97">
        <f t="shared" si="18"/>
        <v>1.7799909759998449E-4</v>
      </c>
      <c r="AA94" s="97">
        <f t="shared" si="18"/>
        <v>1.0551394798187894E-4</v>
      </c>
    </row>
    <row r="95" spans="1:27" x14ac:dyDescent="0.25">
      <c r="A95" s="1" t="s">
        <v>87</v>
      </c>
      <c r="B95" s="1" t="s">
        <v>88</v>
      </c>
      <c r="C95" s="1" t="s">
        <v>39</v>
      </c>
      <c r="D95" s="8">
        <v>0.96000799999999997</v>
      </c>
      <c r="E95" s="8">
        <v>1.2024E-2</v>
      </c>
      <c r="F95" s="8">
        <v>5.19398E-3</v>
      </c>
      <c r="G95" t="str">
        <f t="shared" si="12"/>
        <v>13247_2275050011</v>
      </c>
      <c r="H95" t="str">
        <f t="shared" si="13"/>
        <v>13_2275050011</v>
      </c>
      <c r="I95" s="58">
        <f>IF(ISNA(VLOOKUP($G95,'SEMAP Nonroad Growth Factors'!$A$3:$V$121,'SEMAP Nonroad Growth Factors'!U$1,FALSE)),VLOOKUP($H95,'SEMAP Nonroad Growth Factors'!$A$3:$V$121,'SEMAP Nonroad Growth Factors'!U$1,FALSE),VLOOKUP($G95,'SEMAP Nonroad Growth Factors'!$A$3:$V$121,'SEMAP Nonroad Growth Factors'!U$1,FALSE))</f>
        <v>0.89202370086279448</v>
      </c>
      <c r="J95" s="58">
        <f t="shared" si="14"/>
        <v>0.85634988901788955</v>
      </c>
      <c r="K95" s="58">
        <f t="shared" si="14"/>
        <v>1.072569297917424E-2</v>
      </c>
      <c r="L95" s="58">
        <f t="shared" si="14"/>
        <v>4.6331532618073372E-3</v>
      </c>
      <c r="M95" s="58">
        <f>IF(ISNA(VLOOKUP($G95,'SEMAP Nonroad Growth Factors'!$A$3:$V$121,'SEMAP Nonroad Growth Factors'!V$1,FALSE)),VLOOKUP($H95,'SEMAP Nonroad Growth Factors'!$A$3:$V$121,'SEMAP Nonroad Growth Factors'!V$1,FALSE),VLOOKUP($G95,'SEMAP Nonroad Growth Factors'!$A$3:$V$121,'SEMAP Nonroad Growth Factors'!V$1,FALSE))</f>
        <v>0.91311745820169576</v>
      </c>
      <c r="N95" s="58">
        <f t="shared" si="15"/>
        <v>0.87660006481329356</v>
      </c>
      <c r="O95" s="58">
        <f t="shared" si="15"/>
        <v>1.097932431741719E-2</v>
      </c>
      <c r="P95" s="58">
        <f t="shared" si="15"/>
        <v>4.742713815550444E-3</v>
      </c>
      <c r="Q95">
        <f>VLOOKUP(G95,OSDFactor!$A$2:$F$129,5,FALSE)</f>
        <v>262</v>
      </c>
      <c r="R95">
        <f>VLOOKUP(G95,OSDFactor!$A$2:$F$129,6,FALSE)</f>
        <v>2.717391304347826E-3</v>
      </c>
      <c r="S95" s="97">
        <f t="shared" si="16"/>
        <v>2.6087173913043478E-3</v>
      </c>
      <c r="T95" s="97">
        <f t="shared" si="16"/>
        <v>3.2673913043478257E-5</v>
      </c>
      <c r="U95" s="97">
        <f t="shared" si="16"/>
        <v>1.4114076086956521E-5</v>
      </c>
      <c r="V95" s="97">
        <f t="shared" si="17"/>
        <v>2.3270377418964389E-3</v>
      </c>
      <c r="W95" s="97">
        <f t="shared" si="17"/>
        <v>2.9145904834712608E-5</v>
      </c>
      <c r="X95" s="97">
        <f t="shared" si="17"/>
        <v>1.2590090385346024E-5</v>
      </c>
      <c r="Y95" s="97">
        <f t="shared" si="18"/>
        <v>2.3820653935143848E-3</v>
      </c>
      <c r="Z95" s="97">
        <f t="shared" si="18"/>
        <v>2.9835120427764103E-5</v>
      </c>
      <c r="AA95" s="97">
        <f t="shared" si="18"/>
        <v>1.2887809281387076E-5</v>
      </c>
    </row>
    <row r="96" spans="1:27" x14ac:dyDescent="0.25">
      <c r="A96" s="1" t="s">
        <v>87</v>
      </c>
      <c r="B96" s="1" t="s">
        <v>88</v>
      </c>
      <c r="C96" s="1" t="s">
        <v>40</v>
      </c>
      <c r="D96" s="8">
        <v>0.86287800000000003</v>
      </c>
      <c r="E96" s="8">
        <v>4.9207599999999997E-2</v>
      </c>
      <c r="F96" s="8">
        <v>2.9169199999999999E-2</v>
      </c>
      <c r="G96" t="str">
        <f t="shared" si="12"/>
        <v>13247_2275050012</v>
      </c>
      <c r="H96" t="str">
        <f t="shared" si="13"/>
        <v>13_2275050012</v>
      </c>
      <c r="I96" s="58">
        <f>IF(ISNA(VLOOKUP($G96,'SEMAP Nonroad Growth Factors'!$A$3:$V$121,'SEMAP Nonroad Growth Factors'!U$1,FALSE)),VLOOKUP($H96,'SEMAP Nonroad Growth Factors'!$A$3:$V$121,'SEMAP Nonroad Growth Factors'!U$1,FALSE),VLOOKUP($G96,'SEMAP Nonroad Growth Factors'!$A$3:$V$121,'SEMAP Nonroad Growth Factors'!U$1,FALSE))</f>
        <v>0.89202370086279448</v>
      </c>
      <c r="J96" s="58">
        <f t="shared" si="14"/>
        <v>0.76970762695308637</v>
      </c>
      <c r="K96" s="58">
        <f t="shared" si="14"/>
        <v>4.3894345462576041E-2</v>
      </c>
      <c r="L96" s="58">
        <f t="shared" si="14"/>
        <v>2.6019617735207026E-2</v>
      </c>
      <c r="M96" s="58">
        <f>IF(ISNA(VLOOKUP($G96,'SEMAP Nonroad Growth Factors'!$A$3:$V$121,'SEMAP Nonroad Growth Factors'!V$1,FALSE)),VLOOKUP($H96,'SEMAP Nonroad Growth Factors'!$A$3:$V$121,'SEMAP Nonroad Growth Factors'!V$1,FALSE),VLOOKUP($G96,'SEMAP Nonroad Growth Factors'!$A$3:$V$121,'SEMAP Nonroad Growth Factors'!V$1,FALSE))</f>
        <v>0.91311745820169576</v>
      </c>
      <c r="N96" s="58">
        <f t="shared" si="15"/>
        <v>0.78790896609816286</v>
      </c>
      <c r="O96" s="58">
        <f t="shared" si="15"/>
        <v>4.4932318636205761E-2</v>
      </c>
      <c r="P96" s="58">
        <f t="shared" si="15"/>
        <v>2.6634905761776902E-2</v>
      </c>
      <c r="Q96">
        <f>VLOOKUP(G96,OSDFactor!$A$2:$F$129,5,FALSE)</f>
        <v>262</v>
      </c>
      <c r="R96">
        <f>VLOOKUP(G96,OSDFactor!$A$2:$F$129,6,FALSE)</f>
        <v>2.717391304347826E-3</v>
      </c>
      <c r="S96" s="97">
        <f t="shared" si="16"/>
        <v>2.3447771739130434E-3</v>
      </c>
      <c r="T96" s="97">
        <f t="shared" si="16"/>
        <v>1.3371630434782608E-4</v>
      </c>
      <c r="U96" s="97">
        <f t="shared" si="16"/>
        <v>7.9264130434782609E-5</v>
      </c>
      <c r="V96" s="97">
        <f t="shared" si="17"/>
        <v>2.0915968123725172E-3</v>
      </c>
      <c r="W96" s="97">
        <f t="shared" si="17"/>
        <v>1.1927811267004359E-4</v>
      </c>
      <c r="X96" s="97">
        <f t="shared" si="17"/>
        <v>7.0705482976106044E-5</v>
      </c>
      <c r="Y96" s="97">
        <f t="shared" si="18"/>
        <v>2.1410569730928339E-3</v>
      </c>
      <c r="Z96" s="97">
        <f t="shared" si="18"/>
        <v>1.220986919462113E-4</v>
      </c>
      <c r="AA96" s="97">
        <f t="shared" si="18"/>
        <v>7.2377461309176366E-5</v>
      </c>
    </row>
    <row r="97" spans="1:27" x14ac:dyDescent="0.25">
      <c r="A97" s="1" t="s">
        <v>89</v>
      </c>
      <c r="B97" s="1" t="s">
        <v>90</v>
      </c>
      <c r="C97" s="1" t="s">
        <v>39</v>
      </c>
      <c r="D97" s="8">
        <v>48.346628000000003</v>
      </c>
      <c r="E97" s="8">
        <v>0.60553531999999988</v>
      </c>
      <c r="F97" s="8">
        <v>0.26157213999999995</v>
      </c>
      <c r="G97" t="str">
        <f t="shared" si="12"/>
        <v>13255_2275050011</v>
      </c>
      <c r="H97" t="str">
        <f t="shared" si="13"/>
        <v>13_2275050011</v>
      </c>
      <c r="I97" s="58">
        <f>IF(ISNA(VLOOKUP($G97,'SEMAP Nonroad Growth Factors'!$A$3:$V$121,'SEMAP Nonroad Growth Factors'!U$1,FALSE)),VLOOKUP($H97,'SEMAP Nonroad Growth Factors'!$A$3:$V$121,'SEMAP Nonroad Growth Factors'!U$1,FALSE),VLOOKUP($G97,'SEMAP Nonroad Growth Factors'!$A$3:$V$121,'SEMAP Nonroad Growth Factors'!U$1,FALSE))</f>
        <v>0.89202370086279448</v>
      </c>
      <c r="J97" s="58">
        <f t="shared" si="14"/>
        <v>43.126338032796809</v>
      </c>
      <c r="K97" s="58">
        <f t="shared" si="14"/>
        <v>0.5401518571495364</v>
      </c>
      <c r="L97" s="58">
        <f t="shared" si="14"/>
        <v>0.23332854836540096</v>
      </c>
      <c r="M97" s="58">
        <f>IF(ISNA(VLOOKUP($G97,'SEMAP Nonroad Growth Factors'!$A$3:$V$121,'SEMAP Nonroad Growth Factors'!V$1,FALSE)),VLOOKUP($H97,'SEMAP Nonroad Growth Factors'!$A$3:$V$121,'SEMAP Nonroad Growth Factors'!V$1,FALSE),VLOOKUP($G97,'SEMAP Nonroad Growth Factors'!$A$3:$V$121,'SEMAP Nonroad Growth Factors'!V$1,FALSE))</f>
        <v>0.91311745820169576</v>
      </c>
      <c r="N97" s="58">
        <f t="shared" si="15"/>
        <v>44.146150071982937</v>
      </c>
      <c r="O97" s="58">
        <f t="shared" si="15"/>
        <v>0.5529248722497504</v>
      </c>
      <c r="P97" s="58">
        <f t="shared" si="15"/>
        <v>0.23884608761317808</v>
      </c>
      <c r="Q97">
        <f>VLOOKUP(G97,OSDFactor!$A$2:$F$129,5,FALSE)</f>
        <v>262</v>
      </c>
      <c r="R97">
        <f>VLOOKUP(G97,OSDFactor!$A$2:$F$129,6,FALSE)</f>
        <v>2.717391304347826E-3</v>
      </c>
      <c r="S97" s="97">
        <f t="shared" si="16"/>
        <v>0.13137670652173913</v>
      </c>
      <c r="T97" s="97">
        <f t="shared" si="16"/>
        <v>1.6454764130434778E-3</v>
      </c>
      <c r="U97" s="97">
        <f t="shared" si="16"/>
        <v>7.1079385869565206E-4</v>
      </c>
      <c r="V97" s="97">
        <f t="shared" si="17"/>
        <v>0.11719113595868698</v>
      </c>
      <c r="W97" s="97">
        <f t="shared" si="17"/>
        <v>1.4678039596454793E-3</v>
      </c>
      <c r="X97" s="97">
        <f t="shared" si="17"/>
        <v>6.3404496838424167E-4</v>
      </c>
      <c r="Y97" s="97">
        <f t="shared" si="18"/>
        <v>0.11996236432604059</v>
      </c>
      <c r="Z97" s="97">
        <f t="shared" si="18"/>
        <v>1.5025132398091042E-3</v>
      </c>
      <c r="AA97" s="97">
        <f t="shared" si="18"/>
        <v>6.4903828155754909E-4</v>
      </c>
    </row>
    <row r="98" spans="1:27" x14ac:dyDescent="0.25">
      <c r="A98" s="1" t="s">
        <v>89</v>
      </c>
      <c r="B98" s="1" t="s">
        <v>90</v>
      </c>
      <c r="C98" s="1" t="s">
        <v>40</v>
      </c>
      <c r="D98" s="8">
        <v>13.1684</v>
      </c>
      <c r="E98" s="8">
        <v>0.75095699999999999</v>
      </c>
      <c r="F98" s="8">
        <v>0.44514999999999999</v>
      </c>
      <c r="G98" t="str">
        <f t="shared" si="12"/>
        <v>13255_2275050012</v>
      </c>
      <c r="H98" t="str">
        <f t="shared" si="13"/>
        <v>13_2275050012</v>
      </c>
      <c r="I98" s="58">
        <f>IF(ISNA(VLOOKUP($G98,'SEMAP Nonroad Growth Factors'!$A$3:$V$121,'SEMAP Nonroad Growth Factors'!U$1,FALSE)),VLOOKUP($H98,'SEMAP Nonroad Growth Factors'!$A$3:$V$121,'SEMAP Nonroad Growth Factors'!U$1,FALSE),VLOOKUP($G98,'SEMAP Nonroad Growth Factors'!$A$3:$V$121,'SEMAP Nonroad Growth Factors'!U$1,FALSE))</f>
        <v>0.89202370086279448</v>
      </c>
      <c r="J98" s="58">
        <f t="shared" si="14"/>
        <v>11.746524902441623</v>
      </c>
      <c r="K98" s="58">
        <f t="shared" si="14"/>
        <v>0.66987144232882156</v>
      </c>
      <c r="L98" s="58">
        <f t="shared" si="14"/>
        <v>0.39708435043907298</v>
      </c>
      <c r="M98" s="58">
        <f>IF(ISNA(VLOOKUP($G98,'SEMAP Nonroad Growth Factors'!$A$3:$V$121,'SEMAP Nonroad Growth Factors'!V$1,FALSE)),VLOOKUP($H98,'SEMAP Nonroad Growth Factors'!$A$3:$V$121,'SEMAP Nonroad Growth Factors'!V$1,FALSE),VLOOKUP($G98,'SEMAP Nonroad Growth Factors'!$A$3:$V$121,'SEMAP Nonroad Growth Factors'!V$1,FALSE))</f>
        <v>0.91311745820169576</v>
      </c>
      <c r="N98" s="58">
        <f t="shared" si="15"/>
        <v>12.024295936583211</v>
      </c>
      <c r="O98" s="58">
        <f t="shared" si="15"/>
        <v>0.68571194705877081</v>
      </c>
      <c r="P98" s="58">
        <f t="shared" si="15"/>
        <v>0.40647423651848485</v>
      </c>
      <c r="Q98">
        <f>VLOOKUP(G98,OSDFactor!$A$2:$F$129,5,FALSE)</f>
        <v>262</v>
      </c>
      <c r="R98">
        <f>VLOOKUP(G98,OSDFactor!$A$2:$F$129,6,FALSE)</f>
        <v>2.717391304347826E-3</v>
      </c>
      <c r="S98" s="97">
        <f t="shared" si="16"/>
        <v>3.5783695652173909E-2</v>
      </c>
      <c r="T98" s="97">
        <f t="shared" si="16"/>
        <v>2.0406440217391303E-3</v>
      </c>
      <c r="U98" s="97">
        <f t="shared" si="16"/>
        <v>1.2096467391304348E-3</v>
      </c>
      <c r="V98" s="97">
        <f t="shared" si="17"/>
        <v>3.1919904626200063E-2</v>
      </c>
      <c r="W98" s="97">
        <f t="shared" si="17"/>
        <v>1.820302832415276E-3</v>
      </c>
      <c r="X98" s="97">
        <f t="shared" si="17"/>
        <v>1.0790335609757418E-3</v>
      </c>
      <c r="Y98" s="97">
        <f t="shared" si="18"/>
        <v>3.2674717218976114E-2</v>
      </c>
      <c r="Z98" s="97">
        <f t="shared" si="18"/>
        <v>1.8633476822249207E-3</v>
      </c>
      <c r="AA98" s="97">
        <f t="shared" si="18"/>
        <v>1.1045495557567523E-3</v>
      </c>
    </row>
    <row r="99" spans="1:27" x14ac:dyDescent="0.25">
      <c r="A99" s="1" t="s">
        <v>91</v>
      </c>
      <c r="B99" s="1" t="s">
        <v>92</v>
      </c>
      <c r="C99" s="1" t="s">
        <v>39</v>
      </c>
      <c r="D99" s="8">
        <v>25.334893000000001</v>
      </c>
      <c r="E99" s="8">
        <v>0.31731752000000002</v>
      </c>
      <c r="F99" s="8">
        <v>0.13707100999999999</v>
      </c>
      <c r="G99" t="str">
        <f t="shared" si="12"/>
        <v>13297_2275050011</v>
      </c>
      <c r="H99" t="str">
        <f t="shared" si="13"/>
        <v>13_2275050011</v>
      </c>
      <c r="I99" s="58">
        <f>IF(ISNA(VLOOKUP($G99,'SEMAP Nonroad Growth Factors'!$A$3:$V$121,'SEMAP Nonroad Growth Factors'!U$1,FALSE)),VLOOKUP($H99,'SEMAP Nonroad Growth Factors'!$A$3:$V$121,'SEMAP Nonroad Growth Factors'!U$1,FALSE),VLOOKUP($G99,'SEMAP Nonroad Growth Factors'!$A$3:$V$121,'SEMAP Nonroad Growth Factors'!U$1,FALSE))</f>
        <v>0.89202370086279448</v>
      </c>
      <c r="J99" s="58">
        <f t="shared" si="14"/>
        <v>22.599325014822906</v>
      </c>
      <c r="K99" s="58">
        <f t="shared" si="14"/>
        <v>0.28305474853900381</v>
      </c>
      <c r="L99" s="58">
        <f t="shared" si="14"/>
        <v>0.1222705896212011</v>
      </c>
      <c r="M99" s="58">
        <f>IF(ISNA(VLOOKUP($G99,'SEMAP Nonroad Growth Factors'!$A$3:$V$121,'SEMAP Nonroad Growth Factors'!V$1,FALSE)),VLOOKUP($H99,'SEMAP Nonroad Growth Factors'!$A$3:$V$121,'SEMAP Nonroad Growth Factors'!V$1,FALSE),VLOOKUP($G99,'SEMAP Nonroad Growth Factors'!$A$3:$V$121,'SEMAP Nonroad Growth Factors'!V$1,FALSE))</f>
        <v>0.91311745820169576</v>
      </c>
      <c r="N99" s="58">
        <f t="shared" si="15"/>
        <v>23.133733099971934</v>
      </c>
      <c r="O99" s="58">
        <f t="shared" si="15"/>
        <v>0.28974816730526576</v>
      </c>
      <c r="P99" s="58">
        <f t="shared" si="15"/>
        <v>0.12516193224433922</v>
      </c>
      <c r="Q99">
        <f>VLOOKUP(G99,OSDFactor!$A$2:$F$129,5,FALSE)</f>
        <v>262</v>
      </c>
      <c r="R99">
        <f>VLOOKUP(G99,OSDFactor!$A$2:$F$129,6,FALSE)</f>
        <v>2.717391304347826E-3</v>
      </c>
      <c r="S99" s="97">
        <f t="shared" si="16"/>
        <v>6.8844817934782615E-2</v>
      </c>
      <c r="T99" s="97">
        <f t="shared" si="16"/>
        <v>8.6227586956521738E-4</v>
      </c>
      <c r="U99" s="97">
        <f t="shared" si="16"/>
        <v>3.7247557065217388E-4</v>
      </c>
      <c r="V99" s="97">
        <f t="shared" si="17"/>
        <v>6.1411209279410066E-2</v>
      </c>
      <c r="W99" s="97">
        <f t="shared" si="17"/>
        <v>7.6917051233424947E-4</v>
      </c>
      <c r="X99" s="97">
        <f t="shared" si="17"/>
        <v>3.3225703701413343E-4</v>
      </c>
      <c r="Y99" s="97">
        <f t="shared" si="18"/>
        <v>6.2863405162967206E-2</v>
      </c>
      <c r="Z99" s="97">
        <f t="shared" si="18"/>
        <v>7.8735915028604821E-4</v>
      </c>
      <c r="AA99" s="97">
        <f t="shared" si="18"/>
        <v>3.4011394631613918E-4</v>
      </c>
    </row>
    <row r="100" spans="1:27" x14ac:dyDescent="0.25">
      <c r="A100" s="1" t="s">
        <v>91</v>
      </c>
      <c r="B100" s="1" t="s">
        <v>92</v>
      </c>
      <c r="C100" s="1" t="s">
        <v>40</v>
      </c>
      <c r="D100" s="8">
        <v>8.3324689999999997</v>
      </c>
      <c r="E100" s="8">
        <v>0.47517779999999998</v>
      </c>
      <c r="F100" s="8">
        <v>0.2816746</v>
      </c>
      <c r="G100" t="str">
        <f t="shared" si="12"/>
        <v>13297_2275050012</v>
      </c>
      <c r="H100" t="str">
        <f t="shared" si="13"/>
        <v>13_2275050012</v>
      </c>
      <c r="I100" s="58">
        <f>IF(ISNA(VLOOKUP($G100,'SEMAP Nonroad Growth Factors'!$A$3:$V$121,'SEMAP Nonroad Growth Factors'!U$1,FALSE)),VLOOKUP($H100,'SEMAP Nonroad Growth Factors'!$A$3:$V$121,'SEMAP Nonroad Growth Factors'!U$1,FALSE),VLOOKUP($G100,'SEMAP Nonroad Growth Factors'!$A$3:$V$121,'SEMAP Nonroad Growth Factors'!U$1,FALSE))</f>
        <v>0.89202370086279448</v>
      </c>
      <c r="J100" s="58">
        <f t="shared" si="14"/>
        <v>7.4327598347045081</v>
      </c>
      <c r="K100" s="58">
        <f t="shared" si="14"/>
        <v>0.42386985972384078</v>
      </c>
      <c r="L100" s="58">
        <f t="shared" si="14"/>
        <v>0.2512604191310473</v>
      </c>
      <c r="M100" s="58">
        <f>IF(ISNA(VLOOKUP($G100,'SEMAP Nonroad Growth Factors'!$A$3:$V$121,'SEMAP Nonroad Growth Factors'!V$1,FALSE)),VLOOKUP($H100,'SEMAP Nonroad Growth Factors'!$A$3:$V$121,'SEMAP Nonroad Growth Factors'!V$1,FALSE),VLOOKUP($G100,'SEMAP Nonroad Growth Factors'!$A$3:$V$121,'SEMAP Nonroad Growth Factors'!V$1,FALSE))</f>
        <v>0.91311745820169576</v>
      </c>
      <c r="N100" s="58">
        <f t="shared" si="15"/>
        <v>7.6085229138244257</v>
      </c>
      <c r="O100" s="58">
        <f t="shared" si="15"/>
        <v>0.43389314492987374</v>
      </c>
      <c r="P100" s="58">
        <f t="shared" si="15"/>
        <v>0.25720199479197936</v>
      </c>
      <c r="Q100">
        <f>VLOOKUP(G100,OSDFactor!$A$2:$F$129,5,FALSE)</f>
        <v>262</v>
      </c>
      <c r="R100">
        <f>VLOOKUP(G100,OSDFactor!$A$2:$F$129,6,FALSE)</f>
        <v>2.717391304347826E-3</v>
      </c>
      <c r="S100" s="97">
        <f t="shared" si="16"/>
        <v>2.2642578804347824E-2</v>
      </c>
      <c r="T100" s="97">
        <f t="shared" si="16"/>
        <v>1.2912440217391304E-3</v>
      </c>
      <c r="U100" s="97">
        <f t="shared" si="16"/>
        <v>7.6542010869565214E-4</v>
      </c>
      <c r="V100" s="97">
        <f t="shared" si="17"/>
        <v>2.0197716942131815E-2</v>
      </c>
      <c r="W100" s="97">
        <f t="shared" si="17"/>
        <v>1.1518202709886976E-3</v>
      </c>
      <c r="X100" s="97">
        <f t="shared" si="17"/>
        <v>6.8277287807349803E-4</v>
      </c>
      <c r="Y100" s="97">
        <f t="shared" si="18"/>
        <v>2.0675334004957677E-2</v>
      </c>
      <c r="Z100" s="97">
        <f t="shared" si="18"/>
        <v>1.1790574590485698E-3</v>
      </c>
      <c r="AA100" s="97">
        <f t="shared" si="18"/>
        <v>6.9891846410863952E-4</v>
      </c>
    </row>
    <row r="101" spans="1:27" x14ac:dyDescent="0.25">
      <c r="D101" s="58">
        <f>SUM(D3:D100)</f>
        <v>24701.266275665021</v>
      </c>
      <c r="E101" s="58">
        <f t="shared" ref="E101:F101" si="19">SUM(E3:E100)</f>
        <v>2382.417430396381</v>
      </c>
      <c r="F101" s="58">
        <f t="shared" si="19"/>
        <v>10189.249245573303</v>
      </c>
      <c r="J101" s="58">
        <f>SUM(J3:J100)</f>
        <v>29232.211930617465</v>
      </c>
      <c r="K101" s="58">
        <f t="shared" ref="K101:L101" si="20">SUM(K3:K100)</f>
        <v>2787.8398110514572</v>
      </c>
      <c r="L101" s="58">
        <f t="shared" si="20"/>
        <v>12557.49493160161</v>
      </c>
      <c r="N101" s="58">
        <f>SUM(N3:N100)</f>
        <v>34410.166097902897</v>
      </c>
      <c r="O101" s="58">
        <f t="shared" ref="O101:P101" si="21">SUM(O3:O100)</f>
        <v>3260.2733412562648</v>
      </c>
      <c r="P101" s="58">
        <f t="shared" si="21"/>
        <v>14974.135723448444</v>
      </c>
      <c r="S101" s="97">
        <f>SUM(S3:S100)</f>
        <v>79.354622889092013</v>
      </c>
      <c r="T101" s="97">
        <f t="shared" ref="T101:AA101" si="22">SUM(T3:T100)</f>
        <v>7.0504296840532472</v>
      </c>
      <c r="U101" s="97">
        <f t="shared" si="22"/>
        <v>29.772892589086119</v>
      </c>
      <c r="V101" s="97">
        <f t="shared" si="22"/>
        <v>94.623170834960973</v>
      </c>
      <c r="W101" s="97">
        <f t="shared" si="22"/>
        <v>8.2803479173138808</v>
      </c>
      <c r="X101" s="97">
        <f t="shared" si="22"/>
        <v>36.710459973882898</v>
      </c>
      <c r="Y101" s="97">
        <f t="shared" si="22"/>
        <v>111.6778886202377</v>
      </c>
      <c r="Z101" s="97">
        <f t="shared" si="22"/>
        <v>9.6984140408382551</v>
      </c>
      <c r="AA101" s="97">
        <f t="shared" si="22"/>
        <v>43.785055334848671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8"/>
  <sheetViews>
    <sheetView workbookViewId="0">
      <selection activeCell="F22" sqref="F22"/>
    </sheetView>
  </sheetViews>
  <sheetFormatPr defaultRowHeight="15" x14ac:dyDescent="0.25"/>
  <cols>
    <col min="1" max="1" width="13.28515625" bestFit="1" customWidth="1"/>
    <col min="2" max="2" width="16.5703125" bestFit="1" customWidth="1"/>
    <col min="3" max="3" width="16.7109375" bestFit="1" customWidth="1"/>
    <col min="4" max="4" width="17.7109375" bestFit="1" customWidth="1"/>
    <col min="5" max="5" width="17.85546875" bestFit="1" customWidth="1"/>
    <col min="6" max="6" width="17.7109375" bestFit="1" customWidth="1"/>
    <col min="7" max="7" width="17.85546875" bestFit="1" customWidth="1"/>
  </cols>
  <sheetData>
    <row r="3" spans="1:7" x14ac:dyDescent="0.25">
      <c r="A3" s="57" t="s">
        <v>262</v>
      </c>
      <c r="B3" t="s">
        <v>268</v>
      </c>
      <c r="C3" t="s">
        <v>264</v>
      </c>
      <c r="D3" t="s">
        <v>269</v>
      </c>
      <c r="E3" t="s">
        <v>265</v>
      </c>
      <c r="F3" t="s">
        <v>270</v>
      </c>
      <c r="G3" t="s">
        <v>266</v>
      </c>
    </row>
    <row r="4" spans="1:7" x14ac:dyDescent="0.25">
      <c r="A4" s="115" t="s">
        <v>28</v>
      </c>
      <c r="B4" s="2">
        <v>0.66752008980842392</v>
      </c>
      <c r="C4" s="2">
        <v>12.77930255584511</v>
      </c>
      <c r="D4" s="2">
        <v>0.33479322180458626</v>
      </c>
      <c r="E4" s="2">
        <v>8.4413398962879214</v>
      </c>
      <c r="F4" s="2">
        <v>0.2158899357893157</v>
      </c>
      <c r="G4" s="2">
        <v>6.1971094788989536</v>
      </c>
    </row>
    <row r="5" spans="1:7" x14ac:dyDescent="0.25">
      <c r="A5" s="115" t="s">
        <v>30</v>
      </c>
      <c r="B5" s="2">
        <v>1.0470622309782608E-2</v>
      </c>
      <c r="C5" s="2">
        <v>0.28357951086956518</v>
      </c>
      <c r="D5" s="2">
        <v>1.0617198254790442E-2</v>
      </c>
      <c r="E5" s="2">
        <v>0.2816081774496409</v>
      </c>
      <c r="F5" s="2">
        <v>1.1247745154901704E-2</v>
      </c>
      <c r="G5" s="2">
        <v>0.27693327231914588</v>
      </c>
    </row>
    <row r="6" spans="1:7" x14ac:dyDescent="0.25">
      <c r="A6" s="115" t="s">
        <v>34</v>
      </c>
      <c r="B6" s="2">
        <v>0.19551830421037231</v>
      </c>
      <c r="C6" s="2">
        <v>2.6787335585976706</v>
      </c>
      <c r="D6" s="2">
        <v>0.15596085335742632</v>
      </c>
      <c r="E6" s="2">
        <v>2.2471642883323502</v>
      </c>
      <c r="F6" s="2">
        <v>0.12461753112622134</v>
      </c>
      <c r="G6" s="2">
        <v>1.8721392972114397</v>
      </c>
    </row>
    <row r="7" spans="1:7" x14ac:dyDescent="0.25">
      <c r="A7" s="115" t="s">
        <v>263</v>
      </c>
      <c r="B7" s="2">
        <v>0.8735090163285788</v>
      </c>
      <c r="C7" s="2">
        <v>15.741615625312347</v>
      </c>
      <c r="D7" s="2">
        <v>0.50137127341680299</v>
      </c>
      <c r="E7" s="2">
        <v>10.970112362069912</v>
      </c>
      <c r="F7" s="2">
        <v>0.35175521207043875</v>
      </c>
      <c r="G7" s="2">
        <v>8.3461820484295384</v>
      </c>
    </row>
    <row r="8" spans="1:7" x14ac:dyDescent="0.25">
      <c r="A8" s="115" t="s">
        <v>238</v>
      </c>
      <c r="B8" s="2">
        <v>1.7470180326571576</v>
      </c>
      <c r="C8" s="2">
        <v>31.483231250624691</v>
      </c>
      <c r="D8" s="2">
        <v>1.002742546833606</v>
      </c>
      <c r="E8" s="2">
        <v>21.940224724139824</v>
      </c>
      <c r="F8" s="2">
        <v>0.7035104241408775</v>
      </c>
      <c r="G8" s="2">
        <v>16.692364096859077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G34"/>
  <sheetViews>
    <sheetView workbookViewId="0">
      <selection activeCell="D30" sqref="D30:D33"/>
    </sheetView>
  </sheetViews>
  <sheetFormatPr defaultRowHeight="15" x14ac:dyDescent="0.25"/>
  <cols>
    <col min="1" max="1" width="11.28515625" customWidth="1"/>
    <col min="2" max="2" width="13.140625" bestFit="1" customWidth="1"/>
    <col min="3" max="3" width="11" bestFit="1" customWidth="1"/>
    <col min="4" max="5" width="6.5703125" bestFit="1" customWidth="1"/>
    <col min="6" max="6" width="5.5703125" bestFit="1" customWidth="1"/>
    <col min="7" max="7" width="17.28515625" bestFit="1" customWidth="1"/>
    <col min="8" max="8" width="14.140625" bestFit="1" customWidth="1"/>
    <col min="9" max="9" width="8.5703125" bestFit="1" customWidth="1"/>
    <col min="10" max="10" width="7.140625" bestFit="1" customWidth="1"/>
    <col min="11" max="11" width="8.140625" bestFit="1" customWidth="1"/>
    <col min="12" max="12" width="8.42578125" bestFit="1" customWidth="1"/>
    <col min="13" max="13" width="8.5703125" bestFit="1" customWidth="1"/>
    <col min="14" max="14" width="10" bestFit="1" customWidth="1"/>
    <col min="15" max="15" width="9.85546875" bestFit="1" customWidth="1"/>
    <col min="16" max="16" width="8.5703125" bestFit="1" customWidth="1"/>
    <col min="17" max="17" width="7.140625" bestFit="1" customWidth="1"/>
    <col min="18" max="18" width="8.140625" bestFit="1" customWidth="1"/>
    <col min="19" max="19" width="8.42578125" bestFit="1" customWidth="1"/>
    <col min="20" max="20" width="8.5703125" bestFit="1" customWidth="1"/>
    <col min="21" max="21" width="10" bestFit="1" customWidth="1"/>
    <col min="22" max="22" width="9.85546875" bestFit="1" customWidth="1"/>
  </cols>
  <sheetData>
    <row r="1" spans="1:33" x14ac:dyDescent="0.25">
      <c r="I1">
        <v>2017</v>
      </c>
      <c r="K1">
        <v>8</v>
      </c>
      <c r="L1">
        <v>12</v>
      </c>
      <c r="P1">
        <v>2024</v>
      </c>
      <c r="R1">
        <v>8</v>
      </c>
      <c r="S1">
        <v>12</v>
      </c>
      <c r="W1" t="s">
        <v>248</v>
      </c>
      <c r="Y1">
        <v>2008</v>
      </c>
      <c r="AB1">
        <v>2017</v>
      </c>
      <c r="AE1">
        <v>2024</v>
      </c>
    </row>
    <row r="2" spans="1:33" x14ac:dyDescent="0.25">
      <c r="A2" s="3" t="s">
        <v>43</v>
      </c>
      <c r="B2" s="3" t="s">
        <v>44</v>
      </c>
      <c r="C2" s="3" t="s">
        <v>45</v>
      </c>
      <c r="D2" s="3" t="s">
        <v>46</v>
      </c>
      <c r="E2" s="3" t="s">
        <v>47</v>
      </c>
      <c r="F2" s="3" t="s">
        <v>51</v>
      </c>
      <c r="G2" s="54" t="s">
        <v>186</v>
      </c>
      <c r="H2" s="54" t="s">
        <v>187</v>
      </c>
      <c r="I2" s="55" t="s">
        <v>188</v>
      </c>
      <c r="J2" s="55" t="s">
        <v>192</v>
      </c>
      <c r="K2" s="56" t="s">
        <v>189</v>
      </c>
      <c r="L2" s="56" t="s">
        <v>191</v>
      </c>
      <c r="M2" s="3" t="s">
        <v>193</v>
      </c>
      <c r="N2" s="3" t="s">
        <v>190</v>
      </c>
      <c r="O2" s="3" t="s">
        <v>194</v>
      </c>
      <c r="P2" s="55" t="s">
        <v>202</v>
      </c>
      <c r="Q2" s="55" t="s">
        <v>192</v>
      </c>
      <c r="R2" s="56" t="s">
        <v>189</v>
      </c>
      <c r="S2" s="56" t="s">
        <v>191</v>
      </c>
      <c r="T2" s="3" t="s">
        <v>203</v>
      </c>
      <c r="U2" s="3" t="s">
        <v>204</v>
      </c>
      <c r="V2" s="3" t="s">
        <v>205</v>
      </c>
      <c r="W2" s="93" t="s">
        <v>247</v>
      </c>
      <c r="X2" s="94" t="s">
        <v>246</v>
      </c>
      <c r="Y2" s="92" t="s">
        <v>46</v>
      </c>
      <c r="Z2" s="92" t="s">
        <v>267</v>
      </c>
      <c r="AA2" s="92" t="s">
        <v>261</v>
      </c>
      <c r="AB2" s="95" t="s">
        <v>46</v>
      </c>
      <c r="AC2" s="95" t="s">
        <v>194</v>
      </c>
      <c r="AD2" s="95" t="s">
        <v>190</v>
      </c>
      <c r="AE2" s="96" t="s">
        <v>46</v>
      </c>
      <c r="AF2" s="96" t="s">
        <v>205</v>
      </c>
      <c r="AG2" s="96" t="s">
        <v>204</v>
      </c>
    </row>
    <row r="3" spans="1:33" x14ac:dyDescent="0.25">
      <c r="A3" s="4" t="s">
        <v>52</v>
      </c>
      <c r="B3" s="4" t="s">
        <v>54</v>
      </c>
      <c r="C3" s="4" t="s">
        <v>28</v>
      </c>
      <c r="D3" s="7">
        <v>19.904506999999999</v>
      </c>
      <c r="E3" s="7">
        <v>142.25040000000001</v>
      </c>
      <c r="F3" s="7">
        <v>6.8813599999999999</v>
      </c>
      <c r="G3" t="str">
        <f t="shared" ref="G3:G29" si="0">A3&amp;"_"&amp;C3</f>
        <v>13013_2285002006</v>
      </c>
      <c r="H3" t="str">
        <f t="shared" ref="H3:H29" si="1">13&amp;"_"&amp;C3</f>
        <v>13_2285002006</v>
      </c>
      <c r="I3" s="58">
        <f>IF(ISNA(VLOOKUP($G3,'SEMAP Nonroad Growth Factors'!$A$3:$V$121,'SEMAP Nonroad Growth Factors'!U$1,FALSE)),VLOOKUP($H3,'SEMAP Nonroad Growth Factors'!$A$3:$V$121,'SEMAP Nonroad Growth Factors'!U$1,FALSE),VLOOKUP($G3,'SEMAP Nonroad Growth Factors'!$A$3:$V$121,'SEMAP Nonroad Growth Factors'!U$1,FALSE))</f>
        <v>1.0139987806523121</v>
      </c>
      <c r="J3" s="58">
        <v>0</v>
      </c>
      <c r="K3" s="58">
        <f>VLOOKUP($H3,'SEMAP Locomotive Controls_2017'!$A$5:$L$9,K$1,FALSE)</f>
        <v>34.857142857142861</v>
      </c>
      <c r="L3" s="58">
        <f>VLOOKUP($H3,'SEMAP Locomotive Controls_2017'!$A$5:$L$9,L$1,FALSE)</f>
        <v>50.537634408602159</v>
      </c>
      <c r="M3" s="58">
        <f t="shared" ref="M3:M29" si="2">D3*$I3*(1-J3/100)</f>
        <v>20.183145827485408</v>
      </c>
      <c r="N3" s="58">
        <f t="shared" ref="N3:N29" si="3">E3*$I3*(1-K3/100)</f>
        <v>93.963185513100683</v>
      </c>
      <c r="O3" s="58">
        <f t="shared" ref="O3:O29" si="4">F3*$I3*(1-L3/100)</f>
        <v>3.4513308587587233</v>
      </c>
      <c r="P3" s="58">
        <f>IF(ISNA(VLOOKUP($G3,'SEMAP Nonroad Growth Factors'!$A$3:$V$121,'SEMAP Nonroad Growth Factors'!V$1,FALSE)),VLOOKUP($H3,'SEMAP Nonroad Growth Factors'!$A$3:$V$121,'SEMAP Nonroad Growth Factors'!V$1,FALSE),VLOOKUP($G3,'SEMAP Nonroad Growth Factors'!$A$3:$V$121,'SEMAP Nonroad Growth Factors'!V$1,FALSE))</f>
        <v>1.0742193560351232</v>
      </c>
      <c r="Q3" s="58">
        <v>0</v>
      </c>
      <c r="R3" s="58">
        <f>VLOOKUP($H3,'SEMAP Locomotive Controls_2024'!$A$5:$L$9,R$1,FALSE)</f>
        <v>54.857142857142861</v>
      </c>
      <c r="S3" s="58">
        <f>VLOOKUP($H3,'SEMAP Locomotive Controls_2024'!$A$5:$L$9,S$1,FALSE)</f>
        <v>69.892473118279568</v>
      </c>
      <c r="T3" s="58">
        <f t="shared" ref="T3:T29" si="5">D3*$P3*(1-Q3/100)</f>
        <v>21.3818066917366</v>
      </c>
      <c r="U3" s="58">
        <f t="shared" ref="U3:U29" si="6">E3*$P3*(1-R3/100)</f>
        <v>68.981957220659183</v>
      </c>
      <c r="V3" s="58">
        <f t="shared" ref="V3:V29" si="7">F3*$P3*(1-S3/100)</f>
        <v>2.2255755163406881</v>
      </c>
      <c r="W3">
        <f>VLOOKUP(G3,OSDFactor!$A$2:$F$151,5,FALSE)</f>
        <v>262</v>
      </c>
      <c r="X3">
        <f>VLOOKUP(G3,OSDFactor!$A$2:$F$151,6,FALSE)</f>
        <v>2.717391304347826E-3</v>
      </c>
      <c r="Y3" s="97">
        <f>D3*$X3</f>
        <v>5.4088334239130433E-2</v>
      </c>
      <c r="Z3" s="97">
        <f>F3*$X3</f>
        <v>1.8699347826086957E-2</v>
      </c>
      <c r="AA3" s="97">
        <f>E3*$X3</f>
        <v>0.38655</v>
      </c>
      <c r="AB3" s="97">
        <f>M3*$X3</f>
        <v>5.4845504965992956E-2</v>
      </c>
      <c r="AC3" s="97">
        <f>O3*$X3</f>
        <v>9.3786164640182693E-3</v>
      </c>
      <c r="AD3" s="97">
        <f>N3*$X3</f>
        <v>0.25533474324212141</v>
      </c>
      <c r="AE3" s="97">
        <f>T3*$X3</f>
        <v>5.8102735575371191E-2</v>
      </c>
      <c r="AF3" s="97">
        <f>V3*$X3</f>
        <v>6.047759555273609E-3</v>
      </c>
      <c r="AG3" s="97">
        <f>U3*$X3</f>
        <v>0.18745097070831299</v>
      </c>
    </row>
    <row r="4" spans="1:33" x14ac:dyDescent="0.25">
      <c r="A4" s="4" t="s">
        <v>55</v>
      </c>
      <c r="B4" s="4" t="s">
        <v>56</v>
      </c>
      <c r="C4" s="4" t="s">
        <v>28</v>
      </c>
      <c r="D4" s="7">
        <v>83.887233718999994</v>
      </c>
      <c r="E4" s="7">
        <v>599.51279825999995</v>
      </c>
      <c r="F4" s="7">
        <v>29.001402726999999</v>
      </c>
      <c r="G4" t="str">
        <f t="shared" si="0"/>
        <v>13015_2285002006</v>
      </c>
      <c r="H4" t="str">
        <f t="shared" si="1"/>
        <v>13_2285002006</v>
      </c>
      <c r="I4" s="58">
        <f>IF(ISNA(VLOOKUP($G4,'SEMAP Nonroad Growth Factors'!$A$3:$V$121,'SEMAP Nonroad Growth Factors'!U$1,FALSE)),VLOOKUP($H4,'SEMAP Nonroad Growth Factors'!$A$3:$V$121,'SEMAP Nonroad Growth Factors'!U$1,FALSE),VLOOKUP($G4,'SEMAP Nonroad Growth Factors'!$A$3:$V$121,'SEMAP Nonroad Growth Factors'!U$1,FALSE))</f>
        <v>1.0139987806523121</v>
      </c>
      <c r="J4" s="58">
        <v>0</v>
      </c>
      <c r="K4" s="58">
        <f>VLOOKUP($H4,'SEMAP Locomotive Controls_2017'!$A$5:$L$9,K$1,FALSE)</f>
        <v>34.857142857142861</v>
      </c>
      <c r="L4" s="58">
        <f>VLOOKUP($H4,'SEMAP Locomotive Controls_2017'!$A$5:$L$9,L$1,FALSE)</f>
        <v>50.537634408602159</v>
      </c>
      <c r="M4" s="58">
        <f t="shared" si="2"/>
        <v>85.061552703361514</v>
      </c>
      <c r="N4" s="58">
        <f t="shared" si="3"/>
        <v>396.00684624002798</v>
      </c>
      <c r="O4" s="58">
        <f t="shared" si="4"/>
        <v>14.5455892699967</v>
      </c>
      <c r="P4" s="58">
        <f>IF(ISNA(VLOOKUP($G4,'SEMAP Nonroad Growth Factors'!$A$3:$V$121,'SEMAP Nonroad Growth Factors'!V$1,FALSE)),VLOOKUP($H4,'SEMAP Nonroad Growth Factors'!$A$3:$V$121,'SEMAP Nonroad Growth Factors'!V$1,FALSE),VLOOKUP($G4,'SEMAP Nonroad Growth Factors'!$A$3:$V$121,'SEMAP Nonroad Growth Factors'!V$1,FALSE))</f>
        <v>1.0742193560351232</v>
      </c>
      <c r="Q4" s="58">
        <v>0</v>
      </c>
      <c r="R4" s="58">
        <f>VLOOKUP($H4,'SEMAP Locomotive Controls_2024'!$A$5:$L$9,R$1,FALSE)</f>
        <v>54.857142857142861</v>
      </c>
      <c r="S4" s="58">
        <f>VLOOKUP($H4,'SEMAP Locomotive Controls_2024'!$A$5:$L$9,S$1,FALSE)</f>
        <v>69.892473118279568</v>
      </c>
      <c r="T4" s="58">
        <f t="shared" si="5"/>
        <v>90.113290185192042</v>
      </c>
      <c r="U4" s="58">
        <f t="shared" si="6"/>
        <v>290.72372522544043</v>
      </c>
      <c r="V4" s="58">
        <f t="shared" si="7"/>
        <v>9.3796592314233322</v>
      </c>
      <c r="W4">
        <f>VLOOKUP(G4,OSDFactor!$A$2:$F$151,5,FALSE)</f>
        <v>262</v>
      </c>
      <c r="X4">
        <f>VLOOKUP(G4,OSDFactor!$A$2:$F$151,6,FALSE)</f>
        <v>2.717391304347826E-3</v>
      </c>
      <c r="Y4" s="97">
        <f t="shared" ref="Y4:Y29" si="8">D4*$X4</f>
        <v>0.22795443945380434</v>
      </c>
      <c r="Z4" s="97">
        <f t="shared" ref="Z4:Z29" si="9">F4*$X4</f>
        <v>7.8808159584239118E-2</v>
      </c>
      <c r="AA4" s="97">
        <f t="shared" ref="AA4:AA29" si="10">E4*$X4</f>
        <v>1.6291108648369563</v>
      </c>
      <c r="AB4" s="97">
        <f t="shared" ref="AB4:AB29" si="11">M4*$X4</f>
        <v>0.23114552365043889</v>
      </c>
      <c r="AC4" s="97">
        <f t="shared" ref="AC4:AC29" si="12">O4*$X4</f>
        <v>3.9526057798904078E-2</v>
      </c>
      <c r="AD4" s="97">
        <f t="shared" ref="AD4:AD29" si="13">N4*$X4</f>
        <v>1.0761055604348586</v>
      </c>
      <c r="AE4" s="97">
        <f t="shared" ref="AE4:AE29" si="14">T4*$X4</f>
        <v>0.24487307115541315</v>
      </c>
      <c r="AF4" s="97">
        <f t="shared" ref="AF4:AF29" si="15">V4*$X4</f>
        <v>2.5488204433215575E-2</v>
      </c>
      <c r="AG4" s="97">
        <f t="shared" ref="AG4:AG29" si="16">U4*$X4</f>
        <v>0.79001012289521855</v>
      </c>
    </row>
    <row r="5" spans="1:33" x14ac:dyDescent="0.25">
      <c r="A5" s="4" t="s">
        <v>57</v>
      </c>
      <c r="B5" s="4" t="s">
        <v>58</v>
      </c>
      <c r="C5" s="4" t="s">
        <v>28</v>
      </c>
      <c r="D5" s="7">
        <v>20.475819000000001</v>
      </c>
      <c r="E5" s="7">
        <v>126.95851</v>
      </c>
      <c r="F5" s="7">
        <v>7.2117665000000004</v>
      </c>
      <c r="G5" t="str">
        <f t="shared" si="0"/>
        <v>13045_2285002006</v>
      </c>
      <c r="H5" t="str">
        <f t="shared" si="1"/>
        <v>13_2285002006</v>
      </c>
      <c r="I5" s="58">
        <f>IF(ISNA(VLOOKUP($G5,'SEMAP Nonroad Growth Factors'!$A$3:$V$121,'SEMAP Nonroad Growth Factors'!U$1,FALSE)),VLOOKUP($H5,'SEMAP Nonroad Growth Factors'!$A$3:$V$121,'SEMAP Nonroad Growth Factors'!U$1,FALSE),VLOOKUP($G5,'SEMAP Nonroad Growth Factors'!$A$3:$V$121,'SEMAP Nonroad Growth Factors'!U$1,FALSE))</f>
        <v>1.0139987806523121</v>
      </c>
      <c r="J5" s="58">
        <v>0</v>
      </c>
      <c r="K5" s="58">
        <f>VLOOKUP($H5,'SEMAP Locomotive Controls_2017'!$A$5:$L$9,K$1,FALSE)</f>
        <v>34.857142857142861</v>
      </c>
      <c r="L5" s="58">
        <f>VLOOKUP($H5,'SEMAP Locomotive Controls_2017'!$A$5:$L$9,L$1,FALSE)</f>
        <v>50.537634408602159</v>
      </c>
      <c r="M5" s="58">
        <f t="shared" si="2"/>
        <v>20.762455498857445</v>
      </c>
      <c r="N5" s="58">
        <f t="shared" si="3"/>
        <v>83.862161565780099</v>
      </c>
      <c r="O5" s="58">
        <f t="shared" si="4"/>
        <v>3.6170455066458369</v>
      </c>
      <c r="P5" s="58">
        <f>IF(ISNA(VLOOKUP($G5,'SEMAP Nonroad Growth Factors'!$A$3:$V$121,'SEMAP Nonroad Growth Factors'!V$1,FALSE)),VLOOKUP($H5,'SEMAP Nonroad Growth Factors'!$A$3:$V$121,'SEMAP Nonroad Growth Factors'!V$1,FALSE),VLOOKUP($G5,'SEMAP Nonroad Growth Factors'!$A$3:$V$121,'SEMAP Nonroad Growth Factors'!V$1,FALSE))</f>
        <v>1.0742193560351232</v>
      </c>
      <c r="Q5" s="58">
        <v>0</v>
      </c>
      <c r="R5" s="58">
        <f>VLOOKUP($H5,'SEMAP Locomotive Controls_2024'!$A$5:$L$9,R$1,FALSE)</f>
        <v>54.857142857142861</v>
      </c>
      <c r="S5" s="58">
        <f>VLOOKUP($H5,'SEMAP Locomotive Controls_2024'!$A$5:$L$9,S$1,FALSE)</f>
        <v>69.892473118279568</v>
      </c>
      <c r="T5" s="58">
        <f t="shared" si="5"/>
        <v>21.995521100471741</v>
      </c>
      <c r="U5" s="58">
        <f t="shared" si="6"/>
        <v>61.566410397570976</v>
      </c>
      <c r="V5" s="58">
        <f t="shared" si="7"/>
        <v>2.3324358777866552</v>
      </c>
      <c r="W5">
        <f>VLOOKUP(G5,OSDFactor!$A$2:$F$151,5,FALSE)</f>
        <v>262</v>
      </c>
      <c r="X5">
        <f>VLOOKUP(G5,OSDFactor!$A$2:$F$151,6,FALSE)</f>
        <v>2.717391304347826E-3</v>
      </c>
      <c r="Y5" s="97">
        <f t="shared" si="8"/>
        <v>5.5640812500000005E-2</v>
      </c>
      <c r="Z5" s="97">
        <f t="shared" si="9"/>
        <v>1.9597191576086956E-2</v>
      </c>
      <c r="AA5" s="97">
        <f t="shared" si="10"/>
        <v>0.34499595108695652</v>
      </c>
      <c r="AB5" s="97">
        <f t="shared" si="11"/>
        <v>5.6419716029503929E-2</v>
      </c>
      <c r="AC5" s="97">
        <f t="shared" si="12"/>
        <v>9.8289280071897737E-3</v>
      </c>
      <c r="AD5" s="97">
        <f t="shared" si="13"/>
        <v>0.22788630860266332</v>
      </c>
      <c r="AE5" s="97">
        <f t="shared" si="14"/>
        <v>5.9770437773021032E-2</v>
      </c>
      <c r="AF5" s="97">
        <f t="shared" si="15"/>
        <v>6.338140972246345E-3</v>
      </c>
      <c r="AG5" s="97">
        <f t="shared" si="16"/>
        <v>0.16730002825426896</v>
      </c>
    </row>
    <row r="6" spans="1:33" x14ac:dyDescent="0.25">
      <c r="A6" s="4" t="s">
        <v>57</v>
      </c>
      <c r="B6" s="4" t="s">
        <v>58</v>
      </c>
      <c r="C6" s="4" t="s">
        <v>30</v>
      </c>
      <c r="D6" s="7">
        <v>0.65846700000000002</v>
      </c>
      <c r="E6" s="7">
        <v>6.6875600000000004</v>
      </c>
      <c r="F6" s="7">
        <v>0.24692500000000001</v>
      </c>
      <c r="G6" t="str">
        <f t="shared" si="0"/>
        <v>13045_2285002007</v>
      </c>
      <c r="H6" t="str">
        <f t="shared" si="1"/>
        <v>13_2285002007</v>
      </c>
      <c r="I6" s="58">
        <f>IF(ISNA(VLOOKUP($G6,'SEMAP Nonroad Growth Factors'!$A$3:$V$121,'SEMAP Nonroad Growth Factors'!U$1,FALSE)),VLOOKUP($H6,'SEMAP Nonroad Growth Factors'!$A$3:$V$121,'SEMAP Nonroad Growth Factors'!U$1,FALSE),VLOOKUP($G6,'SEMAP Nonroad Growth Factors'!$A$3:$V$121,'SEMAP Nonroad Growth Factors'!U$1,FALSE))</f>
        <v>1.0139987806523103</v>
      </c>
      <c r="J6" s="58">
        <v>0</v>
      </c>
      <c r="K6" s="58">
        <f>VLOOKUP($H6,'SEMAP Locomotive Controls_2017'!$A$5:$L$9,K$1,FALSE)</f>
        <v>2.0661157024793391</v>
      </c>
      <c r="L6" s="58">
        <f>VLOOKUP($H6,'SEMAP Locomotive Controls_2017'!$A$5:$L$9,L$1,FALSE)</f>
        <v>0</v>
      </c>
      <c r="M6" s="58">
        <f t="shared" si="2"/>
        <v>0.66768473509978488</v>
      </c>
      <c r="N6" s="58">
        <f t="shared" si="3"/>
        <v>6.6410707085652145</v>
      </c>
      <c r="O6" s="58">
        <f t="shared" si="4"/>
        <v>0.25038164891257175</v>
      </c>
      <c r="P6" s="58">
        <f>IF(ISNA(VLOOKUP($G6,'SEMAP Nonroad Growth Factors'!$A$3:$V$121,'SEMAP Nonroad Growth Factors'!V$1,FALSE)),VLOOKUP($H6,'SEMAP Nonroad Growth Factors'!$A$3:$V$121,'SEMAP Nonroad Growth Factors'!V$1,FALSE),VLOOKUP($G6,'SEMAP Nonroad Growth Factors'!$A$3:$V$121,'SEMAP Nonroad Growth Factors'!V$1,FALSE))</f>
        <v>1.0742193560351265</v>
      </c>
      <c r="Q6" s="58">
        <v>0</v>
      </c>
      <c r="R6" s="58">
        <f>VLOOKUP($H6,'SEMAP Locomotive Controls_2024'!$A$5:$L$9,R$1,FALSE)</f>
        <v>9.0909090909090917</v>
      </c>
      <c r="S6" s="58">
        <f>VLOOKUP($H6,'SEMAP Locomotive Controls_2024'!$A$5:$L$9,S$1,FALSE)</f>
        <v>0</v>
      </c>
      <c r="T6" s="58">
        <f t="shared" si="5"/>
        <v>0.70733799671038167</v>
      </c>
      <c r="U6" s="58">
        <f t="shared" si="6"/>
        <v>6.5308239969511552</v>
      </c>
      <c r="V6" s="58">
        <f t="shared" si="7"/>
        <v>0.26525161448897361</v>
      </c>
      <c r="W6">
        <f>VLOOKUP(G6,OSDFactor!$A$2:$F$151,5,FALSE)</f>
        <v>262</v>
      </c>
      <c r="X6">
        <f>VLOOKUP(G6,OSDFactor!$A$2:$F$151,6,FALSE)</f>
        <v>2.717391304347826E-3</v>
      </c>
      <c r="Y6" s="97">
        <f t="shared" si="8"/>
        <v>1.7893125000000001E-3</v>
      </c>
      <c r="Z6" s="97">
        <f t="shared" si="9"/>
        <v>6.7099184782608691E-4</v>
      </c>
      <c r="AA6" s="97">
        <f t="shared" si="10"/>
        <v>1.8172717391304348E-2</v>
      </c>
      <c r="AB6" s="97">
        <f t="shared" si="11"/>
        <v>1.8143606932059372E-3</v>
      </c>
      <c r="AC6" s="97">
        <f t="shared" si="12"/>
        <v>6.8038491552329283E-4</v>
      </c>
      <c r="AD6" s="97">
        <f t="shared" si="13"/>
        <v>1.804638779501417E-2</v>
      </c>
      <c r="AE6" s="97">
        <f t="shared" si="14"/>
        <v>1.9221141214956024E-3</v>
      </c>
      <c r="AF6" s="97">
        <f t="shared" si="15"/>
        <v>7.207924306765587E-4</v>
      </c>
      <c r="AG6" s="97">
        <f t="shared" si="16"/>
        <v>1.7746804339541181E-2</v>
      </c>
    </row>
    <row r="7" spans="1:33" x14ac:dyDescent="0.25">
      <c r="A7" s="4" t="s">
        <v>59</v>
      </c>
      <c r="B7" s="4" t="s">
        <v>60</v>
      </c>
      <c r="C7" s="4" t="s">
        <v>30</v>
      </c>
      <c r="D7" s="7">
        <v>2.4759790000000002</v>
      </c>
      <c r="E7" s="7">
        <v>25.14667</v>
      </c>
      <c r="F7" s="7">
        <v>0.92849190000000004</v>
      </c>
      <c r="G7" t="str">
        <f t="shared" si="0"/>
        <v>13057_2285002007</v>
      </c>
      <c r="H7" t="str">
        <f t="shared" si="1"/>
        <v>13_2285002007</v>
      </c>
      <c r="I7" s="58">
        <f>IF(ISNA(VLOOKUP($G7,'SEMAP Nonroad Growth Factors'!$A$3:$V$121,'SEMAP Nonroad Growth Factors'!U$1,FALSE)),VLOOKUP($H7,'SEMAP Nonroad Growth Factors'!$A$3:$V$121,'SEMAP Nonroad Growth Factors'!U$1,FALSE),VLOOKUP($G7,'SEMAP Nonroad Growth Factors'!$A$3:$V$121,'SEMAP Nonroad Growth Factors'!U$1,FALSE))</f>
        <v>1.0139987806523103</v>
      </c>
      <c r="J7" s="58">
        <v>0</v>
      </c>
      <c r="K7" s="58">
        <f>VLOOKUP($H7,'SEMAP Locomotive Controls_2017'!$A$5:$L$9,K$1,FALSE)</f>
        <v>2.0661157024793391</v>
      </c>
      <c r="L7" s="58">
        <f>VLOOKUP($H7,'SEMAP Locomotive Controls_2017'!$A$5:$L$9,L$1,FALSE)</f>
        <v>0</v>
      </c>
      <c r="M7" s="58">
        <f t="shared" si="2"/>
        <v>2.5106396869207268</v>
      </c>
      <c r="N7" s="58">
        <f t="shared" si="3"/>
        <v>24.971860223303509</v>
      </c>
      <c r="O7" s="58">
        <f t="shared" si="4"/>
        <v>0.94148965444554689</v>
      </c>
      <c r="P7" s="58">
        <f>IF(ISNA(VLOOKUP($G7,'SEMAP Nonroad Growth Factors'!$A$3:$V$121,'SEMAP Nonroad Growth Factors'!V$1,FALSE)),VLOOKUP($H7,'SEMAP Nonroad Growth Factors'!$A$3:$V$121,'SEMAP Nonroad Growth Factors'!V$1,FALSE),VLOOKUP($G7,'SEMAP Nonroad Growth Factors'!$A$3:$V$121,'SEMAP Nonroad Growth Factors'!V$1,FALSE))</f>
        <v>1.0742193560351265</v>
      </c>
      <c r="Q7" s="58">
        <v>0</v>
      </c>
      <c r="R7" s="58">
        <f>VLOOKUP($H7,'SEMAP Locomotive Controls_2024'!$A$5:$L$9,R$1,FALSE)</f>
        <v>9.0909090909090917</v>
      </c>
      <c r="S7" s="58">
        <f>VLOOKUP($H7,'SEMAP Locomotive Controls_2024'!$A$5:$L$9,S$1,FALSE)</f>
        <v>0</v>
      </c>
      <c r="T7" s="58">
        <f t="shared" si="5"/>
        <v>2.6597445669364967</v>
      </c>
      <c r="U7" s="58">
        <f t="shared" si="6"/>
        <v>24.557308776207122</v>
      </c>
      <c r="V7" s="58">
        <f t="shared" si="7"/>
        <v>0.99740397090183108</v>
      </c>
      <c r="W7">
        <f>VLOOKUP(G7,OSDFactor!$A$2:$F$151,5,FALSE)</f>
        <v>262</v>
      </c>
      <c r="X7">
        <f>VLOOKUP(G7,OSDFactor!$A$2:$F$151,6,FALSE)</f>
        <v>2.717391304347826E-3</v>
      </c>
      <c r="Y7" s="97">
        <f t="shared" si="8"/>
        <v>6.7282038043478265E-3</v>
      </c>
      <c r="Z7" s="97">
        <f t="shared" si="9"/>
        <v>2.5230758152173915E-3</v>
      </c>
      <c r="AA7" s="97">
        <f t="shared" si="10"/>
        <v>6.8333342391304341E-2</v>
      </c>
      <c r="AB7" s="97">
        <f t="shared" si="11"/>
        <v>6.8223904535889314E-3</v>
      </c>
      <c r="AC7" s="97">
        <f t="shared" si="12"/>
        <v>2.5583958001237687E-3</v>
      </c>
      <c r="AD7" s="97">
        <f t="shared" si="13"/>
        <v>6.7858315824194312E-2</v>
      </c>
      <c r="AE7" s="97">
        <f t="shared" si="14"/>
        <v>7.2275667579796109E-3</v>
      </c>
      <c r="AF7" s="97">
        <f t="shared" si="15"/>
        <v>2.710336877450628E-3</v>
      </c>
      <c r="AG7" s="97">
        <f t="shared" si="16"/>
        <v>6.6731817326649789E-2</v>
      </c>
    </row>
    <row r="8" spans="1:33" x14ac:dyDescent="0.25">
      <c r="A8" s="4" t="s">
        <v>61</v>
      </c>
      <c r="B8" s="4" t="s">
        <v>62</v>
      </c>
      <c r="C8" s="4" t="s">
        <v>28</v>
      </c>
      <c r="D8" s="7">
        <v>15.71796509</v>
      </c>
      <c r="E8" s="7">
        <v>97.8760805</v>
      </c>
      <c r="F8" s="7">
        <v>5.5331246900000002</v>
      </c>
      <c r="G8" t="str">
        <f t="shared" si="0"/>
        <v>13063_2285002006</v>
      </c>
      <c r="H8" t="str">
        <f t="shared" si="1"/>
        <v>13_2285002006</v>
      </c>
      <c r="I8" s="58">
        <f>IF(ISNA(VLOOKUP($G8,'SEMAP Nonroad Growth Factors'!$A$3:$V$121,'SEMAP Nonroad Growth Factors'!U$1,FALSE)),VLOOKUP($H8,'SEMAP Nonroad Growth Factors'!$A$3:$V$121,'SEMAP Nonroad Growth Factors'!U$1,FALSE),VLOOKUP($G8,'SEMAP Nonroad Growth Factors'!$A$3:$V$121,'SEMAP Nonroad Growth Factors'!U$1,FALSE))</f>
        <v>1.0139987806523121</v>
      </c>
      <c r="J8" s="58">
        <v>0</v>
      </c>
      <c r="K8" s="58">
        <f>VLOOKUP($H8,'SEMAP Locomotive Controls_2017'!$A$5:$L$9,K$1,FALSE)</f>
        <v>34.857142857142861</v>
      </c>
      <c r="L8" s="58">
        <f>VLOOKUP($H8,'SEMAP Locomotive Controls_2017'!$A$5:$L$9,L$1,FALSE)</f>
        <v>50.537634408602159</v>
      </c>
      <c r="M8" s="58">
        <f t="shared" si="2"/>
        <v>15.937997435595609</v>
      </c>
      <c r="N8" s="58">
        <f t="shared" si="3"/>
        <v>64.651827406577937</v>
      </c>
      <c r="O8" s="58">
        <f t="shared" si="4"/>
        <v>2.7751264267465725</v>
      </c>
      <c r="P8" s="58">
        <f>IF(ISNA(VLOOKUP($G8,'SEMAP Nonroad Growth Factors'!$A$3:$V$121,'SEMAP Nonroad Growth Factors'!V$1,FALSE)),VLOOKUP($H8,'SEMAP Nonroad Growth Factors'!$A$3:$V$121,'SEMAP Nonroad Growth Factors'!V$1,FALSE),VLOOKUP($G8,'SEMAP Nonroad Growth Factors'!$A$3:$V$121,'SEMAP Nonroad Growth Factors'!V$1,FALSE))</f>
        <v>1.0742193560351232</v>
      </c>
      <c r="Q8" s="58">
        <v>0</v>
      </c>
      <c r="R8" s="58">
        <f>VLOOKUP($H8,'SEMAP Locomotive Controls_2024'!$A$5:$L$9,R$1,FALSE)</f>
        <v>54.857142857142861</v>
      </c>
      <c r="S8" s="58">
        <f>VLOOKUP($H8,'SEMAP Locomotive Controls_2024'!$A$5:$L$9,S$1,FALSE)</f>
        <v>69.892473118279568</v>
      </c>
      <c r="T8" s="58">
        <f t="shared" si="5"/>
        <v>16.884542337162348</v>
      </c>
      <c r="U8" s="58">
        <f t="shared" si="6"/>
        <v>47.463371617772559</v>
      </c>
      <c r="V8" s="58">
        <f t="shared" si="7"/>
        <v>1.7895280640635225</v>
      </c>
      <c r="W8">
        <f>VLOOKUP(G8,OSDFactor!$A$2:$F$151,5,FALSE)</f>
        <v>262</v>
      </c>
      <c r="X8">
        <f>VLOOKUP(G8,OSDFactor!$A$2:$F$151,6,FALSE)</f>
        <v>2.717391304347826E-3</v>
      </c>
      <c r="Y8" s="97">
        <f t="shared" si="8"/>
        <v>4.2711861657608693E-2</v>
      </c>
      <c r="Z8" s="97">
        <f t="shared" si="9"/>
        <v>1.5035664918478261E-2</v>
      </c>
      <c r="AA8" s="97">
        <f t="shared" si="10"/>
        <v>0.26596761005434782</v>
      </c>
      <c r="AB8" s="97">
        <f t="shared" si="11"/>
        <v>4.330977564020546E-2</v>
      </c>
      <c r="AC8" s="97">
        <f t="shared" si="12"/>
        <v>7.5411044205069902E-3</v>
      </c>
      <c r="AD8" s="97">
        <f t="shared" si="13"/>
        <v>0.17568431360483133</v>
      </c>
      <c r="AE8" s="97">
        <f t="shared" si="14"/>
        <v>4.588190852489768E-2</v>
      </c>
      <c r="AF8" s="97">
        <f t="shared" si="15"/>
        <v>4.8628480001726157E-3</v>
      </c>
      <c r="AG8" s="97">
        <f t="shared" si="16"/>
        <v>0.12897655330916455</v>
      </c>
    </row>
    <row r="9" spans="1:33" x14ac:dyDescent="0.25">
      <c r="A9" s="4" t="s">
        <v>61</v>
      </c>
      <c r="B9" s="4" t="s">
        <v>62</v>
      </c>
      <c r="C9" s="4" t="s">
        <v>30</v>
      </c>
      <c r="D9" s="7">
        <v>0.55556300000000003</v>
      </c>
      <c r="E9" s="7">
        <v>5.6424399999999997</v>
      </c>
      <c r="F9" s="7">
        <v>0.20833579999999999</v>
      </c>
      <c r="G9" t="str">
        <f t="shared" si="0"/>
        <v>13063_2285002007</v>
      </c>
      <c r="H9" t="str">
        <f t="shared" si="1"/>
        <v>13_2285002007</v>
      </c>
      <c r="I9" s="58">
        <f>IF(ISNA(VLOOKUP($G9,'SEMAP Nonroad Growth Factors'!$A$3:$V$121,'SEMAP Nonroad Growth Factors'!U$1,FALSE)),VLOOKUP($H9,'SEMAP Nonroad Growth Factors'!$A$3:$V$121,'SEMAP Nonroad Growth Factors'!U$1,FALSE),VLOOKUP($G9,'SEMAP Nonroad Growth Factors'!$A$3:$V$121,'SEMAP Nonroad Growth Factors'!U$1,FALSE))</f>
        <v>1.0139987806523103</v>
      </c>
      <c r="J9" s="58">
        <v>0</v>
      </c>
      <c r="K9" s="58">
        <f>VLOOKUP($H9,'SEMAP Locomotive Controls_2017'!$A$5:$L$9,K$1,FALSE)</f>
        <v>2.0661157024793391</v>
      </c>
      <c r="L9" s="58">
        <f>VLOOKUP($H9,'SEMAP Locomotive Controls_2017'!$A$5:$L$9,L$1,FALSE)</f>
        <v>0</v>
      </c>
      <c r="M9" s="58">
        <f t="shared" si="2"/>
        <v>0.56334020457553946</v>
      </c>
      <c r="N9" s="58">
        <f t="shared" si="3"/>
        <v>5.6032159724677912</v>
      </c>
      <c r="O9" s="58">
        <f t="shared" si="4"/>
        <v>0.21125224716622357</v>
      </c>
      <c r="P9" s="58">
        <f>IF(ISNA(VLOOKUP($G9,'SEMAP Nonroad Growth Factors'!$A$3:$V$121,'SEMAP Nonroad Growth Factors'!V$1,FALSE)),VLOOKUP($H9,'SEMAP Nonroad Growth Factors'!$A$3:$V$121,'SEMAP Nonroad Growth Factors'!V$1,FALSE),VLOOKUP($G9,'SEMAP Nonroad Growth Factors'!$A$3:$V$121,'SEMAP Nonroad Growth Factors'!V$1,FALSE))</f>
        <v>1.0742193560351265</v>
      </c>
      <c r="Q9" s="58">
        <v>0</v>
      </c>
      <c r="R9" s="58">
        <f>VLOOKUP($H9,'SEMAP Locomotive Controls_2024'!$A$5:$L$9,R$1,FALSE)</f>
        <v>9.0909090909090917</v>
      </c>
      <c r="S9" s="58">
        <f>VLOOKUP($H9,'SEMAP Locomotive Controls_2024'!$A$5:$L$9,S$1,FALSE)</f>
        <v>0</v>
      </c>
      <c r="T9" s="58">
        <f t="shared" si="5"/>
        <v>0.59679652809694306</v>
      </c>
      <c r="U9" s="58">
        <f t="shared" si="6"/>
        <v>5.5101984211516717</v>
      </c>
      <c r="V9" s="58">
        <f t="shared" si="7"/>
        <v>0.22379834891506289</v>
      </c>
      <c r="W9">
        <f>VLOOKUP(G9,OSDFactor!$A$2:$F$151,5,FALSE)</f>
        <v>262</v>
      </c>
      <c r="X9">
        <f>VLOOKUP(G9,OSDFactor!$A$2:$F$151,6,FALSE)</f>
        <v>2.717391304347826E-3</v>
      </c>
      <c r="Y9" s="97">
        <f t="shared" si="8"/>
        <v>1.5096820652173914E-3</v>
      </c>
      <c r="Z9" s="97">
        <f t="shared" si="9"/>
        <v>5.6612989130434778E-4</v>
      </c>
      <c r="AA9" s="97">
        <f t="shared" si="10"/>
        <v>1.5332717391304346E-2</v>
      </c>
      <c r="AB9" s="97">
        <f t="shared" si="11"/>
        <v>1.5308157733030963E-3</v>
      </c>
      <c r="AC9" s="97">
        <f t="shared" si="12"/>
        <v>5.7405501947343357E-4</v>
      </c>
      <c r="AD9" s="97">
        <f t="shared" si="13"/>
        <v>1.5226130359966823E-2</v>
      </c>
      <c r="AE9" s="97">
        <f t="shared" si="14"/>
        <v>1.6217296959156061E-3</v>
      </c>
      <c r="AF9" s="97">
        <f t="shared" si="15"/>
        <v>6.0814768726919258E-4</v>
      </c>
      <c r="AG9" s="97">
        <f t="shared" si="16"/>
        <v>1.4973365274868672E-2</v>
      </c>
    </row>
    <row r="10" spans="1:33" x14ac:dyDescent="0.25">
      <c r="A10" s="4" t="s">
        <v>63</v>
      </c>
      <c r="B10" s="4" t="s">
        <v>64</v>
      </c>
      <c r="C10" s="4" t="s">
        <v>28</v>
      </c>
      <c r="D10" s="7">
        <v>124.97472008</v>
      </c>
      <c r="E10" s="7">
        <v>840.65249438000001</v>
      </c>
      <c r="F10" s="7">
        <v>43.566165826000002</v>
      </c>
      <c r="G10" t="str">
        <f t="shared" si="0"/>
        <v>13067_2285002006</v>
      </c>
      <c r="H10" t="str">
        <f t="shared" si="1"/>
        <v>13_2285002006</v>
      </c>
      <c r="I10" s="58">
        <f>IF(ISNA(VLOOKUP($G10,'SEMAP Nonroad Growth Factors'!$A$3:$V$121,'SEMAP Nonroad Growth Factors'!U$1,FALSE)),VLOOKUP($H10,'SEMAP Nonroad Growth Factors'!$A$3:$V$121,'SEMAP Nonroad Growth Factors'!U$1,FALSE),VLOOKUP($G10,'SEMAP Nonroad Growth Factors'!$A$3:$V$121,'SEMAP Nonroad Growth Factors'!U$1,FALSE))</f>
        <v>1.0139987806523121</v>
      </c>
      <c r="J10" s="58">
        <v>0</v>
      </c>
      <c r="K10" s="58">
        <f>VLOOKUP($H10,'SEMAP Locomotive Controls_2017'!$A$5:$L$9,K$1,FALSE)</f>
        <v>34.857142857142861</v>
      </c>
      <c r="L10" s="58">
        <f>VLOOKUP($H10,'SEMAP Locomotive Controls_2017'!$A$5:$L$9,L$1,FALSE)</f>
        <v>50.537634408602159</v>
      </c>
      <c r="M10" s="58">
        <f t="shared" si="2"/>
        <v>126.72421377348402</v>
      </c>
      <c r="N10" s="58">
        <f t="shared" si="3"/>
        <v>555.29113648523139</v>
      </c>
      <c r="O10" s="58">
        <f t="shared" si="4"/>
        <v>21.850513926472896</v>
      </c>
      <c r="P10" s="58">
        <f>IF(ISNA(VLOOKUP($G10,'SEMAP Nonroad Growth Factors'!$A$3:$V$121,'SEMAP Nonroad Growth Factors'!V$1,FALSE)),VLOOKUP($H10,'SEMAP Nonroad Growth Factors'!$A$3:$V$121,'SEMAP Nonroad Growth Factors'!V$1,FALSE),VLOOKUP($G10,'SEMAP Nonroad Growth Factors'!$A$3:$V$121,'SEMAP Nonroad Growth Factors'!V$1,FALSE))</f>
        <v>1.0742193560351232</v>
      </c>
      <c r="Q10" s="58">
        <v>0</v>
      </c>
      <c r="R10" s="58">
        <f>VLOOKUP($H10,'SEMAP Locomotive Controls_2024'!$A$5:$L$9,R$1,FALSE)</f>
        <v>54.857142857142861</v>
      </c>
      <c r="S10" s="58">
        <f>VLOOKUP($H10,'SEMAP Locomotive Controls_2024'!$A$5:$L$9,S$1,FALSE)</f>
        <v>69.892473118279568</v>
      </c>
      <c r="T10" s="58">
        <f t="shared" si="5"/>
        <v>134.25026332500738</v>
      </c>
      <c r="U10" s="58">
        <f t="shared" si="6"/>
        <v>407.66039606750905</v>
      </c>
      <c r="V10" s="58">
        <f t="shared" si="7"/>
        <v>14.090207750093587</v>
      </c>
      <c r="W10">
        <f>VLOOKUP(G10,OSDFactor!$A$2:$F$151,5,FALSE)</f>
        <v>262</v>
      </c>
      <c r="X10">
        <f>VLOOKUP(G10,OSDFactor!$A$2:$F$151,6,FALSE)</f>
        <v>2.717391304347826E-3</v>
      </c>
      <c r="Y10" s="97">
        <f t="shared" si="8"/>
        <v>0.33960521760869561</v>
      </c>
      <c r="Z10" s="97">
        <f t="shared" si="9"/>
        <v>0.11838632017934783</v>
      </c>
      <c r="AA10" s="97">
        <f t="shared" si="10"/>
        <v>2.2843817782065217</v>
      </c>
      <c r="AB10" s="97">
        <f t="shared" si="11"/>
        <v>0.3443592765583805</v>
      </c>
      <c r="AC10" s="97">
        <f t="shared" si="12"/>
        <v>5.9376396539328517E-2</v>
      </c>
      <c r="AD10" s="97">
        <f t="shared" si="13"/>
        <v>1.5089433056663897</v>
      </c>
      <c r="AE10" s="97">
        <f t="shared" si="14"/>
        <v>0.36481049816578093</v>
      </c>
      <c r="AF10" s="97">
        <f t="shared" si="15"/>
        <v>3.8288608016558659E-2</v>
      </c>
      <c r="AG10" s="97">
        <f t="shared" si="16"/>
        <v>1.1077728154008397</v>
      </c>
    </row>
    <row r="11" spans="1:33" x14ac:dyDescent="0.25">
      <c r="A11" s="4" t="s">
        <v>63</v>
      </c>
      <c r="B11" s="4" t="s">
        <v>64</v>
      </c>
      <c r="C11" s="4" t="s">
        <v>30</v>
      </c>
      <c r="D11" s="7">
        <v>0.757185</v>
      </c>
      <c r="E11" s="7">
        <v>7.6901599999999997</v>
      </c>
      <c r="F11" s="7">
        <v>0.28394399999999997</v>
      </c>
      <c r="G11" t="str">
        <f t="shared" si="0"/>
        <v>13067_2285002007</v>
      </c>
      <c r="H11" t="str">
        <f t="shared" si="1"/>
        <v>13_2285002007</v>
      </c>
      <c r="I11" s="58">
        <f>IF(ISNA(VLOOKUP($G11,'SEMAP Nonroad Growth Factors'!$A$3:$V$121,'SEMAP Nonroad Growth Factors'!U$1,FALSE)),VLOOKUP($H11,'SEMAP Nonroad Growth Factors'!$A$3:$V$121,'SEMAP Nonroad Growth Factors'!U$1,FALSE),VLOOKUP($G11,'SEMAP Nonroad Growth Factors'!$A$3:$V$121,'SEMAP Nonroad Growth Factors'!U$1,FALSE))</f>
        <v>1.0139987806523103</v>
      </c>
      <c r="J11" s="58">
        <v>0</v>
      </c>
      <c r="K11" s="58">
        <f>VLOOKUP($H11,'SEMAP Locomotive Controls_2017'!$A$5:$L$9,K$1,FALSE)</f>
        <v>2.0661157024793391</v>
      </c>
      <c r="L11" s="58">
        <f>VLOOKUP($H11,'SEMAP Locomotive Controls_2017'!$A$5:$L$9,L$1,FALSE)</f>
        <v>0</v>
      </c>
      <c r="M11" s="58">
        <f t="shared" si="2"/>
        <v>0.76778466672821954</v>
      </c>
      <c r="N11" s="58">
        <f t="shared" si="3"/>
        <v>7.6367010270083364</v>
      </c>
      <c r="O11" s="58">
        <f t="shared" si="4"/>
        <v>0.28791886977353959</v>
      </c>
      <c r="P11" s="58">
        <f>IF(ISNA(VLOOKUP($G11,'SEMAP Nonroad Growth Factors'!$A$3:$V$121,'SEMAP Nonroad Growth Factors'!V$1,FALSE)),VLOOKUP($H11,'SEMAP Nonroad Growth Factors'!$A$3:$V$121,'SEMAP Nonroad Growth Factors'!V$1,FALSE),VLOOKUP($G11,'SEMAP Nonroad Growth Factors'!$A$3:$V$121,'SEMAP Nonroad Growth Factors'!V$1,FALSE))</f>
        <v>1.0742193560351265</v>
      </c>
      <c r="Q11" s="58">
        <v>0</v>
      </c>
      <c r="R11" s="58">
        <f>VLOOKUP($H11,'SEMAP Locomotive Controls_2024'!$A$5:$L$9,R$1,FALSE)</f>
        <v>9.0909090909090917</v>
      </c>
      <c r="S11" s="58">
        <f>VLOOKUP($H11,'SEMAP Locomotive Controls_2024'!$A$5:$L$9,S$1,FALSE)</f>
        <v>0</v>
      </c>
      <c r="T11" s="58">
        <f t="shared" si="5"/>
        <v>0.81338278309945733</v>
      </c>
      <c r="U11" s="58">
        <f t="shared" si="6"/>
        <v>7.5099261118246261</v>
      </c>
      <c r="V11" s="58">
        <f t="shared" si="7"/>
        <v>0.30501814083003792</v>
      </c>
      <c r="W11">
        <f>VLOOKUP(G11,OSDFactor!$A$2:$F$151,5,FALSE)</f>
        <v>262</v>
      </c>
      <c r="X11">
        <f>VLOOKUP(G11,OSDFactor!$A$2:$F$151,6,FALSE)</f>
        <v>2.717391304347826E-3</v>
      </c>
      <c r="Y11" s="97">
        <f t="shared" si="8"/>
        <v>2.0575679347826087E-3</v>
      </c>
      <c r="Z11" s="97">
        <f t="shared" si="9"/>
        <v>7.7158695652173909E-4</v>
      </c>
      <c r="AA11" s="97">
        <f t="shared" si="10"/>
        <v>2.0897173913043476E-2</v>
      </c>
      <c r="AB11" s="97">
        <f t="shared" si="11"/>
        <v>2.0863713769788575E-3</v>
      </c>
      <c r="AC11" s="97">
        <f t="shared" si="12"/>
        <v>7.8238823308027054E-4</v>
      </c>
      <c r="AD11" s="97">
        <f t="shared" si="13"/>
        <v>2.0751904964696567E-2</v>
      </c>
      <c r="AE11" s="97">
        <f t="shared" si="14"/>
        <v>2.2102793019006992E-3</v>
      </c>
      <c r="AF11" s="97">
        <f t="shared" si="15"/>
        <v>8.2885364355988567E-4</v>
      </c>
      <c r="AG11" s="97">
        <f t="shared" si="16"/>
        <v>2.0407407912566917E-2</v>
      </c>
    </row>
    <row r="12" spans="1:33" x14ac:dyDescent="0.25">
      <c r="A12" s="4" t="s">
        <v>65</v>
      </c>
      <c r="B12" s="4" t="s">
        <v>66</v>
      </c>
      <c r="C12" s="4" t="s">
        <v>28</v>
      </c>
      <c r="D12" s="7">
        <v>37.891868973000001</v>
      </c>
      <c r="E12" s="7">
        <v>270.57344781</v>
      </c>
      <c r="F12" s="7">
        <v>13.10144974</v>
      </c>
      <c r="G12" t="str">
        <f t="shared" si="0"/>
        <v>13077_2285002006</v>
      </c>
      <c r="H12" t="str">
        <f t="shared" si="1"/>
        <v>13_2285002006</v>
      </c>
      <c r="I12" s="58">
        <f>IF(ISNA(VLOOKUP($G12,'SEMAP Nonroad Growth Factors'!$A$3:$V$121,'SEMAP Nonroad Growth Factors'!U$1,FALSE)),VLOOKUP($H12,'SEMAP Nonroad Growth Factors'!$A$3:$V$121,'SEMAP Nonroad Growth Factors'!U$1,FALSE),VLOOKUP($G12,'SEMAP Nonroad Growth Factors'!$A$3:$V$121,'SEMAP Nonroad Growth Factors'!U$1,FALSE))</f>
        <v>1.0139987806523121</v>
      </c>
      <c r="J12" s="58">
        <v>0</v>
      </c>
      <c r="K12" s="58">
        <f>VLOOKUP($H12,'SEMAP Locomotive Controls_2017'!$A$5:$L$9,K$1,FALSE)</f>
        <v>34.857142857142861</v>
      </c>
      <c r="L12" s="58">
        <f>VLOOKUP($H12,'SEMAP Locomotive Controls_2017'!$A$5:$L$9,L$1,FALSE)</f>
        <v>50.537634408602159</v>
      </c>
      <c r="M12" s="58">
        <f t="shared" si="2"/>
        <v>38.422308935259181</v>
      </c>
      <c r="N12" s="58">
        <f t="shared" si="3"/>
        <v>178.72668949605972</v>
      </c>
      <c r="O12" s="58">
        <f t="shared" si="4"/>
        <v>6.571003084003519</v>
      </c>
      <c r="P12" s="58">
        <f>IF(ISNA(VLOOKUP($G12,'SEMAP Nonroad Growth Factors'!$A$3:$V$121,'SEMAP Nonroad Growth Factors'!V$1,FALSE)),VLOOKUP($H12,'SEMAP Nonroad Growth Factors'!$A$3:$V$121,'SEMAP Nonroad Growth Factors'!V$1,FALSE),VLOOKUP($G12,'SEMAP Nonroad Growth Factors'!$A$3:$V$121,'SEMAP Nonroad Growth Factors'!V$1,FALSE))</f>
        <v>1.0742193560351232</v>
      </c>
      <c r="Q12" s="58">
        <v>0</v>
      </c>
      <c r="R12" s="58">
        <f>VLOOKUP($H12,'SEMAP Locomotive Controls_2024'!$A$5:$L$9,R$1,FALSE)</f>
        <v>54.857142857142861</v>
      </c>
      <c r="S12" s="58">
        <f>VLOOKUP($H12,'SEMAP Locomotive Controls_2024'!$A$5:$L$9,S$1,FALSE)</f>
        <v>69.892473118279568</v>
      </c>
      <c r="T12" s="58">
        <f t="shared" si="5"/>
        <v>40.704179087143324</v>
      </c>
      <c r="U12" s="58">
        <f t="shared" si="6"/>
        <v>131.21007745409275</v>
      </c>
      <c r="V12" s="58">
        <f t="shared" si="7"/>
        <v>4.237282422357219</v>
      </c>
      <c r="W12">
        <f>VLOOKUP(G12,OSDFactor!$A$2:$F$151,5,FALSE)</f>
        <v>262</v>
      </c>
      <c r="X12">
        <f>VLOOKUP(G12,OSDFactor!$A$2:$F$151,6,FALSE)</f>
        <v>2.717391304347826E-3</v>
      </c>
      <c r="Y12" s="97">
        <f t="shared" si="8"/>
        <v>0.10296703525271739</v>
      </c>
      <c r="Z12" s="97">
        <f t="shared" si="9"/>
        <v>3.5601765597826088E-2</v>
      </c>
      <c r="AA12" s="97">
        <f t="shared" si="10"/>
        <v>0.73525393426630437</v>
      </c>
      <c r="AB12" s="97">
        <f t="shared" si="11"/>
        <v>0.10440844819363908</v>
      </c>
      <c r="AC12" s="97">
        <f t="shared" si="12"/>
        <v>1.7855986641313909E-2</v>
      </c>
      <c r="AD12" s="97">
        <f t="shared" si="13"/>
        <v>0.48567035189146662</v>
      </c>
      <c r="AE12" s="97">
        <f t="shared" si="14"/>
        <v>0.1106091823020199</v>
      </c>
      <c r="AF12" s="97">
        <f t="shared" si="15"/>
        <v>1.1514354408579399E-2</v>
      </c>
      <c r="AG12" s="97">
        <f t="shared" si="16"/>
        <v>0.35654912351655638</v>
      </c>
    </row>
    <row r="13" spans="1:33" x14ac:dyDescent="0.25">
      <c r="A13" s="4" t="s">
        <v>67</v>
      </c>
      <c r="B13" s="4" t="s">
        <v>68</v>
      </c>
      <c r="C13" s="4" t="s">
        <v>28</v>
      </c>
      <c r="D13" s="7">
        <v>41.968816859</v>
      </c>
      <c r="E13" s="7">
        <v>283.05280247000002</v>
      </c>
      <c r="F13" s="7">
        <v>14.625204063</v>
      </c>
      <c r="G13" t="str">
        <f t="shared" si="0"/>
        <v>13089_2285002006</v>
      </c>
      <c r="H13" t="str">
        <f t="shared" si="1"/>
        <v>13_2285002006</v>
      </c>
      <c r="I13" s="58">
        <f>IF(ISNA(VLOOKUP($G13,'SEMAP Nonroad Growth Factors'!$A$3:$V$121,'SEMAP Nonroad Growth Factors'!U$1,FALSE)),VLOOKUP($H13,'SEMAP Nonroad Growth Factors'!$A$3:$V$121,'SEMAP Nonroad Growth Factors'!U$1,FALSE),VLOOKUP($G13,'SEMAP Nonroad Growth Factors'!$A$3:$V$121,'SEMAP Nonroad Growth Factors'!U$1,FALSE))</f>
        <v>1.0139987806523121</v>
      </c>
      <c r="J13" s="58">
        <v>0</v>
      </c>
      <c r="K13" s="58">
        <f>VLOOKUP($H13,'SEMAP Locomotive Controls_2017'!$A$5:$L$9,K$1,FALSE)</f>
        <v>34.857142857142861</v>
      </c>
      <c r="L13" s="58">
        <f>VLOOKUP($H13,'SEMAP Locomotive Controls_2017'!$A$5:$L$9,L$1,FALSE)</f>
        <v>50.537634408602159</v>
      </c>
      <c r="M13" s="58">
        <f t="shared" si="2"/>
        <v>42.5563291204462</v>
      </c>
      <c r="N13" s="58">
        <f t="shared" si="3"/>
        <v>186.96989947649817</v>
      </c>
      <c r="O13" s="58">
        <f t="shared" si="4"/>
        <v>7.3352386880319242</v>
      </c>
      <c r="P13" s="58">
        <f>IF(ISNA(VLOOKUP($G13,'SEMAP Nonroad Growth Factors'!$A$3:$V$121,'SEMAP Nonroad Growth Factors'!V$1,FALSE)),VLOOKUP($H13,'SEMAP Nonroad Growth Factors'!$A$3:$V$121,'SEMAP Nonroad Growth Factors'!V$1,FALSE),VLOOKUP($G13,'SEMAP Nonroad Growth Factors'!$A$3:$V$121,'SEMAP Nonroad Growth Factors'!V$1,FALSE))</f>
        <v>1.0742193560351232</v>
      </c>
      <c r="Q13" s="58">
        <v>0</v>
      </c>
      <c r="R13" s="58">
        <f>VLOOKUP($H13,'SEMAP Locomotive Controls_2024'!$A$5:$L$9,R$1,FALSE)</f>
        <v>54.857142857142861</v>
      </c>
      <c r="S13" s="58">
        <f>VLOOKUP($H13,'SEMAP Locomotive Controls_2024'!$A$5:$L$9,S$1,FALSE)</f>
        <v>69.892473118279568</v>
      </c>
      <c r="T13" s="58">
        <f t="shared" si="5"/>
        <v>45.083715419831002</v>
      </c>
      <c r="U13" s="58">
        <f t="shared" si="6"/>
        <v>137.26173220724323</v>
      </c>
      <c r="V13" s="58">
        <f t="shared" si="7"/>
        <v>4.7300963885190068</v>
      </c>
      <c r="W13">
        <f>VLOOKUP(G13,OSDFactor!$A$2:$F$151,5,FALSE)</f>
        <v>262</v>
      </c>
      <c r="X13">
        <f>VLOOKUP(G13,OSDFactor!$A$2:$F$151,6,FALSE)</f>
        <v>2.717391304347826E-3</v>
      </c>
      <c r="Y13" s="97">
        <f t="shared" si="8"/>
        <v>0.11404569798641304</v>
      </c>
      <c r="Z13" s="97">
        <f t="shared" si="9"/>
        <v>3.9742402345108695E-2</v>
      </c>
      <c r="AA13" s="97">
        <f t="shared" si="10"/>
        <v>0.76916522410326094</v>
      </c>
      <c r="AB13" s="97">
        <f t="shared" si="11"/>
        <v>0.11564219869686468</v>
      </c>
      <c r="AC13" s="97">
        <f t="shared" si="12"/>
        <v>1.9932713826173707E-2</v>
      </c>
      <c r="AD13" s="97">
        <f t="shared" si="13"/>
        <v>0.50807037901222329</v>
      </c>
      <c r="AE13" s="97">
        <f t="shared" si="14"/>
        <v>0.12251009624954076</v>
      </c>
      <c r="AF13" s="97">
        <f t="shared" si="15"/>
        <v>1.2853522794888605E-2</v>
      </c>
      <c r="AG13" s="97">
        <f t="shared" si="16"/>
        <v>0.37299383751968268</v>
      </c>
    </row>
    <row r="14" spans="1:33" x14ac:dyDescent="0.25">
      <c r="A14" s="4" t="s">
        <v>67</v>
      </c>
      <c r="B14" s="4" t="s">
        <v>68</v>
      </c>
      <c r="C14" s="4" t="s">
        <v>30</v>
      </c>
      <c r="D14" s="7">
        <v>0.32397880000000001</v>
      </c>
      <c r="E14" s="7">
        <v>3.2904019999999998</v>
      </c>
      <c r="F14" s="7">
        <v>0.12149169999999999</v>
      </c>
      <c r="G14" t="str">
        <f t="shared" si="0"/>
        <v>13089_2285002007</v>
      </c>
      <c r="H14" t="str">
        <f t="shared" si="1"/>
        <v>13_2285002007</v>
      </c>
      <c r="I14" s="58">
        <f>IF(ISNA(VLOOKUP($G14,'SEMAP Nonroad Growth Factors'!$A$3:$V$121,'SEMAP Nonroad Growth Factors'!U$1,FALSE)),VLOOKUP($H14,'SEMAP Nonroad Growth Factors'!$A$3:$V$121,'SEMAP Nonroad Growth Factors'!U$1,FALSE),VLOOKUP($G14,'SEMAP Nonroad Growth Factors'!$A$3:$V$121,'SEMAP Nonroad Growth Factors'!U$1,FALSE))</f>
        <v>1.0139987806523103</v>
      </c>
      <c r="J14" s="58">
        <v>0</v>
      </c>
      <c r="K14" s="58">
        <f>VLOOKUP($H14,'SEMAP Locomotive Controls_2017'!$A$5:$L$9,K$1,FALSE)</f>
        <v>2.0661157024793391</v>
      </c>
      <c r="L14" s="58">
        <f>VLOOKUP($H14,'SEMAP Locomotive Controls_2017'!$A$5:$L$9,L$1,FALSE)</f>
        <v>0</v>
      </c>
      <c r="M14" s="58">
        <f t="shared" si="2"/>
        <v>0.32851410815719873</v>
      </c>
      <c r="N14" s="58">
        <f t="shared" si="3"/>
        <v>3.2675284171812136</v>
      </c>
      <c r="O14" s="58">
        <f t="shared" si="4"/>
        <v>0.12319243565937628</v>
      </c>
      <c r="P14" s="58">
        <f>IF(ISNA(VLOOKUP($G14,'SEMAP Nonroad Growth Factors'!$A$3:$V$121,'SEMAP Nonroad Growth Factors'!V$1,FALSE)),VLOOKUP($H14,'SEMAP Nonroad Growth Factors'!$A$3:$V$121,'SEMAP Nonroad Growth Factors'!V$1,FALSE),VLOOKUP($G14,'SEMAP Nonroad Growth Factors'!$A$3:$V$121,'SEMAP Nonroad Growth Factors'!V$1,FALSE))</f>
        <v>1.0742193560351265</v>
      </c>
      <c r="Q14" s="58">
        <v>0</v>
      </c>
      <c r="R14" s="58">
        <f>VLOOKUP($H14,'SEMAP Locomotive Controls_2024'!$A$5:$L$9,R$1,FALSE)</f>
        <v>9.0909090909090917</v>
      </c>
      <c r="S14" s="58">
        <f>VLOOKUP($H14,'SEMAP Locomotive Controls_2024'!$A$5:$L$9,S$1,FALSE)</f>
        <v>0</v>
      </c>
      <c r="T14" s="58">
        <f t="shared" si="5"/>
        <v>0.34802429790503309</v>
      </c>
      <c r="U14" s="58">
        <f t="shared" si="6"/>
        <v>3.2132850159424473</v>
      </c>
      <c r="V14" s="58">
        <f t="shared" si="7"/>
        <v>0.13050873573761276</v>
      </c>
      <c r="W14">
        <f>VLOOKUP(G14,OSDFactor!$A$2:$F$151,5,FALSE)</f>
        <v>262</v>
      </c>
      <c r="X14">
        <f>VLOOKUP(G14,OSDFactor!$A$2:$F$151,6,FALSE)</f>
        <v>2.717391304347826E-3</v>
      </c>
      <c r="Y14" s="97">
        <f t="shared" si="8"/>
        <v>8.8037717391304348E-4</v>
      </c>
      <c r="Z14" s="97">
        <f t="shared" si="9"/>
        <v>3.3014048913043476E-4</v>
      </c>
      <c r="AA14" s="97">
        <f t="shared" si="10"/>
        <v>8.9413097826086946E-3</v>
      </c>
      <c r="AB14" s="97">
        <f t="shared" si="11"/>
        <v>8.9270138086195306E-4</v>
      </c>
      <c r="AC14" s="97">
        <f t="shared" si="12"/>
        <v>3.3476205342221815E-4</v>
      </c>
      <c r="AD14" s="97">
        <f t="shared" si="13"/>
        <v>8.879153307557645E-3</v>
      </c>
      <c r="AE14" s="97">
        <f t="shared" si="14"/>
        <v>9.4571820082889422E-4</v>
      </c>
      <c r="AF14" s="97">
        <f t="shared" si="15"/>
        <v>3.5464330363481729E-4</v>
      </c>
      <c r="AG14" s="97">
        <f t="shared" si="16"/>
        <v>8.7317527607131719E-3</v>
      </c>
    </row>
    <row r="15" spans="1:33" x14ac:dyDescent="0.25">
      <c r="A15" s="4" t="s">
        <v>69</v>
      </c>
      <c r="B15" s="4" t="s">
        <v>70</v>
      </c>
      <c r="C15" s="4" t="s">
        <v>28</v>
      </c>
      <c r="D15" s="7">
        <v>17.881132099999999</v>
      </c>
      <c r="E15" s="7">
        <v>110.87022899999999</v>
      </c>
      <c r="F15" s="7">
        <v>6.2978905999999997</v>
      </c>
      <c r="G15" t="str">
        <f t="shared" si="0"/>
        <v>13097_2285002006</v>
      </c>
      <c r="H15" t="str">
        <f t="shared" si="1"/>
        <v>13_2285002006</v>
      </c>
      <c r="I15" s="58">
        <f>IF(ISNA(VLOOKUP($G15,'SEMAP Nonroad Growth Factors'!$A$3:$V$121,'SEMAP Nonroad Growth Factors'!U$1,FALSE)),VLOOKUP($H15,'SEMAP Nonroad Growth Factors'!$A$3:$V$121,'SEMAP Nonroad Growth Factors'!U$1,FALSE),VLOOKUP($G15,'SEMAP Nonroad Growth Factors'!$A$3:$V$121,'SEMAP Nonroad Growth Factors'!U$1,FALSE))</f>
        <v>1.0139987806523121</v>
      </c>
      <c r="J15" s="58">
        <v>0</v>
      </c>
      <c r="K15" s="58">
        <f>VLOOKUP($H15,'SEMAP Locomotive Controls_2017'!$A$5:$L$9,K$1,FALSE)</f>
        <v>34.857142857142861</v>
      </c>
      <c r="L15" s="58">
        <f>VLOOKUP($H15,'SEMAP Locomotive Controls_2017'!$A$5:$L$9,L$1,FALSE)</f>
        <v>50.537634408602159</v>
      </c>
      <c r="M15" s="58">
        <f t="shared" si="2"/>
        <v>18.131446146082915</v>
      </c>
      <c r="N15" s="58">
        <f t="shared" si="3"/>
        <v>73.235083313698624</v>
      </c>
      <c r="O15" s="58">
        <f t="shared" si="4"/>
        <v>3.1586930741694217</v>
      </c>
      <c r="P15" s="58">
        <f>IF(ISNA(VLOOKUP($G15,'SEMAP Nonroad Growth Factors'!$A$3:$V$121,'SEMAP Nonroad Growth Factors'!V$1,FALSE)),VLOOKUP($H15,'SEMAP Nonroad Growth Factors'!$A$3:$V$121,'SEMAP Nonroad Growth Factors'!V$1,FALSE),VLOOKUP($G15,'SEMAP Nonroad Growth Factors'!$A$3:$V$121,'SEMAP Nonroad Growth Factors'!V$1,FALSE))</f>
        <v>1.0742193560351232</v>
      </c>
      <c r="Q15" s="58">
        <v>0</v>
      </c>
      <c r="R15" s="58">
        <f>VLOOKUP($H15,'SEMAP Locomotive Controls_2024'!$A$5:$L$9,R$1,FALSE)</f>
        <v>54.857142857142861</v>
      </c>
      <c r="S15" s="58">
        <f>VLOOKUP($H15,'SEMAP Locomotive Controls_2024'!$A$5:$L$9,S$1,FALSE)</f>
        <v>69.892473118279568</v>
      </c>
      <c r="T15" s="58">
        <f t="shared" si="5"/>
        <v>19.20825820964097</v>
      </c>
      <c r="U15" s="58">
        <f t="shared" si="6"/>
        <v>53.764667051359332</v>
      </c>
      <c r="V15" s="58">
        <f t="shared" si="7"/>
        <v>2.0368693287303912</v>
      </c>
      <c r="W15">
        <f>VLOOKUP(G15,OSDFactor!$A$2:$F$151,5,FALSE)</f>
        <v>262</v>
      </c>
      <c r="X15">
        <f>VLOOKUP(G15,OSDFactor!$A$2:$F$151,6,FALSE)</f>
        <v>2.717391304347826E-3</v>
      </c>
      <c r="Y15" s="97">
        <f t="shared" si="8"/>
        <v>4.8590032880434779E-2</v>
      </c>
      <c r="Z15" s="97">
        <f t="shared" si="9"/>
        <v>1.7113833152173911E-2</v>
      </c>
      <c r="AA15" s="97">
        <f t="shared" si="10"/>
        <v>0.30127779619565215</v>
      </c>
      <c r="AB15" s="97">
        <f t="shared" si="11"/>
        <v>4.9270234092616619E-2</v>
      </c>
      <c r="AC15" s="97">
        <f t="shared" si="12"/>
        <v>8.5834050928516887E-3</v>
      </c>
      <c r="AD15" s="97">
        <f t="shared" si="13"/>
        <v>0.19900837856983322</v>
      </c>
      <c r="AE15" s="97">
        <f t="shared" si="14"/>
        <v>5.2196353830546112E-2</v>
      </c>
      <c r="AF15" s="97">
        <f t="shared" si="15"/>
        <v>5.5349710019847584E-3</v>
      </c>
      <c r="AG15" s="97">
        <f t="shared" si="16"/>
        <v>0.14609963872651993</v>
      </c>
    </row>
    <row r="16" spans="1:33" x14ac:dyDescent="0.25">
      <c r="A16" s="4" t="s">
        <v>71</v>
      </c>
      <c r="B16" s="4" t="s">
        <v>72</v>
      </c>
      <c r="C16" s="4" t="s">
        <v>28</v>
      </c>
      <c r="D16" s="7">
        <v>16.909834</v>
      </c>
      <c r="E16" s="7">
        <v>120.84862</v>
      </c>
      <c r="F16" s="7">
        <v>5.8460479999999997</v>
      </c>
      <c r="G16" t="str">
        <f t="shared" si="0"/>
        <v>13113_2285002006</v>
      </c>
      <c r="H16" t="str">
        <f t="shared" si="1"/>
        <v>13_2285002006</v>
      </c>
      <c r="I16" s="58">
        <f>IF(ISNA(VLOOKUP($G16,'SEMAP Nonroad Growth Factors'!$A$3:$V$121,'SEMAP Nonroad Growth Factors'!U$1,FALSE)),VLOOKUP($H16,'SEMAP Nonroad Growth Factors'!$A$3:$V$121,'SEMAP Nonroad Growth Factors'!U$1,FALSE),VLOOKUP($G16,'SEMAP Nonroad Growth Factors'!$A$3:$V$121,'SEMAP Nonroad Growth Factors'!U$1,FALSE))</f>
        <v>1.0139987806523121</v>
      </c>
      <c r="J16" s="58">
        <v>0</v>
      </c>
      <c r="K16" s="58">
        <f>VLOOKUP($H16,'SEMAP Locomotive Controls_2017'!$A$5:$L$9,K$1,FALSE)</f>
        <v>34.857142857142861</v>
      </c>
      <c r="L16" s="58">
        <f>VLOOKUP($H16,'SEMAP Locomotive Controls_2017'!$A$5:$L$9,L$1,FALSE)</f>
        <v>50.537634408602159</v>
      </c>
      <c r="M16" s="58">
        <f t="shared" si="2"/>
        <v>17.146551057033008</v>
      </c>
      <c r="N16" s="58">
        <f t="shared" si="3"/>
        <v>79.826287307889515</v>
      </c>
      <c r="O16" s="58">
        <f t="shared" si="4"/>
        <v>2.9320724194323091</v>
      </c>
      <c r="P16" s="58">
        <f>IF(ISNA(VLOOKUP($G16,'SEMAP Nonroad Growth Factors'!$A$3:$V$121,'SEMAP Nonroad Growth Factors'!V$1,FALSE)),VLOOKUP($H16,'SEMAP Nonroad Growth Factors'!$A$3:$V$121,'SEMAP Nonroad Growth Factors'!V$1,FALSE),VLOOKUP($G16,'SEMAP Nonroad Growth Factors'!$A$3:$V$121,'SEMAP Nonroad Growth Factors'!V$1,FALSE))</f>
        <v>1.0742193560351232</v>
      </c>
      <c r="Q16" s="58">
        <v>0</v>
      </c>
      <c r="R16" s="58">
        <f>VLOOKUP($H16,'SEMAP Locomotive Controls_2024'!$A$5:$L$9,R$1,FALSE)</f>
        <v>54.857142857142861</v>
      </c>
      <c r="S16" s="58">
        <f>VLOOKUP($H16,'SEMAP Locomotive Controls_2024'!$A$5:$L$9,S$1,FALSE)</f>
        <v>69.892473118279568</v>
      </c>
      <c r="T16" s="58">
        <f t="shared" si="5"/>
        <v>18.16487099014083</v>
      </c>
      <c r="U16" s="58">
        <f t="shared" si="6"/>
        <v>58.603521220437322</v>
      </c>
      <c r="V16" s="58">
        <f t="shared" si="7"/>
        <v>1.8907339967902344</v>
      </c>
      <c r="W16">
        <f>VLOOKUP(G16,OSDFactor!$A$2:$F$151,5,FALSE)</f>
        <v>262</v>
      </c>
      <c r="X16">
        <f>VLOOKUP(G16,OSDFactor!$A$2:$F$151,6,FALSE)</f>
        <v>2.717391304347826E-3</v>
      </c>
      <c r="Y16" s="97">
        <f t="shared" si="8"/>
        <v>4.5950635869565215E-2</v>
      </c>
      <c r="Z16" s="97">
        <f t="shared" si="9"/>
        <v>1.5885999999999997E-2</v>
      </c>
      <c r="AA16" s="97">
        <f t="shared" si="10"/>
        <v>0.32839298913043474</v>
      </c>
      <c r="AB16" s="97">
        <f t="shared" si="11"/>
        <v>4.6593888741937518E-2</v>
      </c>
      <c r="AC16" s="97">
        <f t="shared" si="12"/>
        <v>7.9675880962834476E-3</v>
      </c>
      <c r="AD16" s="97">
        <f t="shared" si="13"/>
        <v>0.21691925898883019</v>
      </c>
      <c r="AE16" s="97">
        <f t="shared" si="14"/>
        <v>4.9361062473208775E-2</v>
      </c>
      <c r="AF16" s="97">
        <f t="shared" si="15"/>
        <v>5.1378641217125929E-3</v>
      </c>
      <c r="AG16" s="97">
        <f t="shared" si="16"/>
        <v>0.15924869896857968</v>
      </c>
    </row>
    <row r="17" spans="1:33" x14ac:dyDescent="0.25">
      <c r="A17" s="4" t="s">
        <v>73</v>
      </c>
      <c r="B17" s="4" t="s">
        <v>74</v>
      </c>
      <c r="C17" s="4" t="s">
        <v>28</v>
      </c>
      <c r="D17" s="7">
        <v>119.12846607</v>
      </c>
      <c r="E17" s="7">
        <v>801.59963731000005</v>
      </c>
      <c r="F17" s="7">
        <v>41.526293338999999</v>
      </c>
      <c r="G17" t="str">
        <f t="shared" si="0"/>
        <v>13121_2285002006</v>
      </c>
      <c r="H17" t="str">
        <f t="shared" si="1"/>
        <v>13_2285002006</v>
      </c>
      <c r="I17" s="58">
        <f>IF(ISNA(VLOOKUP($G17,'SEMAP Nonroad Growth Factors'!$A$3:$V$121,'SEMAP Nonroad Growth Factors'!U$1,FALSE)),VLOOKUP($H17,'SEMAP Nonroad Growth Factors'!$A$3:$V$121,'SEMAP Nonroad Growth Factors'!U$1,FALSE),VLOOKUP($G17,'SEMAP Nonroad Growth Factors'!$A$3:$V$121,'SEMAP Nonroad Growth Factors'!U$1,FALSE))</f>
        <v>1.0139987806523121</v>
      </c>
      <c r="J17" s="58">
        <v>0</v>
      </c>
      <c r="K17" s="58">
        <f>VLOOKUP($H17,'SEMAP Locomotive Controls_2017'!$A$5:$L$9,K$1,FALSE)</f>
        <v>34.857142857142861</v>
      </c>
      <c r="L17" s="58">
        <f>VLOOKUP($H17,'SEMAP Locomotive Controls_2017'!$A$5:$L$9,L$1,FALSE)</f>
        <v>50.537634408602159</v>
      </c>
      <c r="M17" s="58">
        <f t="shared" si="2"/>
        <v>120.79611933596033</v>
      </c>
      <c r="N17" s="58">
        <f t="shared" si="3"/>
        <v>529.49485855782302</v>
      </c>
      <c r="O17" s="58">
        <f t="shared" si="4"/>
        <v>20.827420401019204</v>
      </c>
      <c r="P17" s="58">
        <f>IF(ISNA(VLOOKUP($G17,'SEMAP Nonroad Growth Factors'!$A$3:$V$121,'SEMAP Nonroad Growth Factors'!V$1,FALSE)),VLOOKUP($H17,'SEMAP Nonroad Growth Factors'!$A$3:$V$121,'SEMAP Nonroad Growth Factors'!V$1,FALSE),VLOOKUP($G17,'SEMAP Nonroad Growth Factors'!$A$3:$V$121,'SEMAP Nonroad Growth Factors'!V$1,FALSE))</f>
        <v>1.0742193560351232</v>
      </c>
      <c r="Q17" s="58">
        <v>0</v>
      </c>
      <c r="R17" s="58">
        <f>VLOOKUP($H17,'SEMAP Locomotive Controls_2024'!$A$5:$L$9,R$1,FALSE)</f>
        <v>54.857142857142861</v>
      </c>
      <c r="S17" s="58">
        <f>VLOOKUP($H17,'SEMAP Locomotive Controls_2024'!$A$5:$L$9,S$1,FALSE)</f>
        <v>69.892473118279568</v>
      </c>
      <c r="T17" s="58">
        <f t="shared" si="5"/>
        <v>127.97010410716743</v>
      </c>
      <c r="U17" s="58">
        <f t="shared" si="6"/>
        <v>388.7223648510959</v>
      </c>
      <c r="V17" s="58">
        <f t="shared" si="7"/>
        <v>13.430470392431118</v>
      </c>
      <c r="W17">
        <f>VLOOKUP(G17,OSDFactor!$A$2:$F$151,5,FALSE)</f>
        <v>262</v>
      </c>
      <c r="X17">
        <f>VLOOKUP(G17,OSDFactor!$A$2:$F$151,6,FALSE)</f>
        <v>2.717391304347826E-3</v>
      </c>
      <c r="Y17" s="97">
        <f t="shared" si="8"/>
        <v>0.32371865779891301</v>
      </c>
      <c r="Z17" s="97">
        <f t="shared" si="9"/>
        <v>0.11284318842119564</v>
      </c>
      <c r="AA17" s="97">
        <f t="shared" si="10"/>
        <v>2.1782598839945653</v>
      </c>
      <c r="AB17" s="97">
        <f t="shared" si="11"/>
        <v>0.32825032428250089</v>
      </c>
      <c r="AC17" s="97">
        <f t="shared" si="12"/>
        <v>5.6596251089726095E-2</v>
      </c>
      <c r="AD17" s="97">
        <f t="shared" si="13"/>
        <v>1.4388447243419102</v>
      </c>
      <c r="AE17" s="97">
        <f t="shared" si="14"/>
        <v>0.34774484811730277</v>
      </c>
      <c r="AF17" s="97">
        <f t="shared" si="15"/>
        <v>3.6495843457693258E-2</v>
      </c>
      <c r="AG17" s="97">
        <f t="shared" si="16"/>
        <v>1.0563107740518911</v>
      </c>
    </row>
    <row r="18" spans="1:33" x14ac:dyDescent="0.25">
      <c r="A18" s="4" t="s">
        <v>73</v>
      </c>
      <c r="B18" s="4" t="s">
        <v>74</v>
      </c>
      <c r="C18" s="4" t="s">
        <v>30</v>
      </c>
      <c r="D18" s="7">
        <v>1.2214152</v>
      </c>
      <c r="E18" s="7">
        <v>12.404996000000001</v>
      </c>
      <c r="F18" s="7">
        <v>0.45803050000000001</v>
      </c>
      <c r="G18" t="str">
        <f t="shared" si="0"/>
        <v>13121_2285002007</v>
      </c>
      <c r="H18" t="str">
        <f t="shared" si="1"/>
        <v>13_2285002007</v>
      </c>
      <c r="I18" s="58">
        <f>IF(ISNA(VLOOKUP($G18,'SEMAP Nonroad Growth Factors'!$A$3:$V$121,'SEMAP Nonroad Growth Factors'!U$1,FALSE)),VLOOKUP($H18,'SEMAP Nonroad Growth Factors'!$A$3:$V$121,'SEMAP Nonroad Growth Factors'!U$1,FALSE),VLOOKUP($G18,'SEMAP Nonroad Growth Factors'!$A$3:$V$121,'SEMAP Nonroad Growth Factors'!U$1,FALSE))</f>
        <v>1.0139987806523103</v>
      </c>
      <c r="J18" s="58">
        <v>0</v>
      </c>
      <c r="K18" s="58">
        <f>VLOOKUP($H18,'SEMAP Locomotive Controls_2017'!$A$5:$L$9,K$1,FALSE)</f>
        <v>2.0661157024793391</v>
      </c>
      <c r="L18" s="58">
        <f>VLOOKUP($H18,'SEMAP Locomotive Controls_2017'!$A$5:$L$9,L$1,FALSE)</f>
        <v>0</v>
      </c>
      <c r="M18" s="58">
        <f t="shared" si="2"/>
        <v>1.2385135234701978</v>
      </c>
      <c r="N18" s="58">
        <f t="shared" si="3"/>
        <v>12.318761338286111</v>
      </c>
      <c r="O18" s="58">
        <f t="shared" si="4"/>
        <v>0.464442368501568</v>
      </c>
      <c r="P18" s="58">
        <f>IF(ISNA(VLOOKUP($G18,'SEMAP Nonroad Growth Factors'!$A$3:$V$121,'SEMAP Nonroad Growth Factors'!V$1,FALSE)),VLOOKUP($H18,'SEMAP Nonroad Growth Factors'!$A$3:$V$121,'SEMAP Nonroad Growth Factors'!V$1,FALSE),VLOOKUP($G18,'SEMAP Nonroad Growth Factors'!$A$3:$V$121,'SEMAP Nonroad Growth Factors'!V$1,FALSE))</f>
        <v>1.0742193560351265</v>
      </c>
      <c r="Q18" s="58">
        <v>0</v>
      </c>
      <c r="R18" s="58">
        <f>VLOOKUP($H18,'SEMAP Locomotive Controls_2024'!$A$5:$L$9,R$1,FALSE)</f>
        <v>9.0909090909090917</v>
      </c>
      <c r="S18" s="58">
        <f>VLOOKUP($H18,'SEMAP Locomotive Controls_2024'!$A$5:$L$9,S$1,FALSE)</f>
        <v>0</v>
      </c>
      <c r="T18" s="58">
        <f t="shared" si="5"/>
        <v>1.3120678495955154</v>
      </c>
      <c r="U18" s="58">
        <f t="shared" si="6"/>
        <v>12.114260740671201</v>
      </c>
      <c r="V18" s="58">
        <f t="shared" si="7"/>
        <v>0.49202522875444704</v>
      </c>
      <c r="W18">
        <f>VLOOKUP(G18,OSDFactor!$A$2:$F$151,5,FALSE)</f>
        <v>262</v>
      </c>
      <c r="X18">
        <f>VLOOKUP(G18,OSDFactor!$A$2:$F$151,6,FALSE)</f>
        <v>2.717391304347826E-3</v>
      </c>
      <c r="Y18" s="97">
        <f t="shared" si="8"/>
        <v>3.3190630434782611E-3</v>
      </c>
      <c r="Z18" s="97">
        <f t="shared" si="9"/>
        <v>1.244648097826087E-3</v>
      </c>
      <c r="AA18" s="97">
        <f t="shared" si="10"/>
        <v>3.3709228260869563E-2</v>
      </c>
      <c r="AB18" s="97">
        <f t="shared" si="11"/>
        <v>3.3655258789951027E-3</v>
      </c>
      <c r="AC18" s="97">
        <f t="shared" si="12"/>
        <v>1.2620716535368696E-3</v>
      </c>
      <c r="AD18" s="97">
        <f t="shared" si="13"/>
        <v>3.3474894940994863E-2</v>
      </c>
      <c r="AE18" s="97">
        <f t="shared" si="14"/>
        <v>3.5654017652052049E-3</v>
      </c>
      <c r="AF18" s="97">
        <f t="shared" si="15"/>
        <v>1.3370250781370844E-3</v>
      </c>
      <c r="AG18" s="97">
        <f t="shared" si="16"/>
        <v>3.2919186795302174E-2</v>
      </c>
    </row>
    <row r="19" spans="1:33" x14ac:dyDescent="0.25">
      <c r="A19" s="4" t="s">
        <v>75</v>
      </c>
      <c r="B19" s="4" t="s">
        <v>76</v>
      </c>
      <c r="C19" s="4" t="s">
        <v>28</v>
      </c>
      <c r="D19" s="7">
        <v>50.348545999999999</v>
      </c>
      <c r="E19" s="7">
        <v>333.96393999999998</v>
      </c>
      <c r="F19" s="7">
        <v>17.583781999999999</v>
      </c>
      <c r="G19" t="str">
        <f t="shared" si="0"/>
        <v>13135_2285002006</v>
      </c>
      <c r="H19" t="str">
        <f t="shared" si="1"/>
        <v>13_2285002006</v>
      </c>
      <c r="I19" s="58">
        <f>IF(ISNA(VLOOKUP($G19,'SEMAP Nonroad Growth Factors'!$A$3:$V$121,'SEMAP Nonroad Growth Factors'!U$1,FALSE)),VLOOKUP($H19,'SEMAP Nonroad Growth Factors'!$A$3:$V$121,'SEMAP Nonroad Growth Factors'!U$1,FALSE),VLOOKUP($G19,'SEMAP Nonroad Growth Factors'!$A$3:$V$121,'SEMAP Nonroad Growth Factors'!U$1,FALSE))</f>
        <v>1.0139987806523121</v>
      </c>
      <c r="J19" s="58">
        <v>0</v>
      </c>
      <c r="K19" s="58">
        <f>VLOOKUP($H19,'SEMAP Locomotive Controls_2017'!$A$5:$L$9,K$1,FALSE)</f>
        <v>34.857142857142861</v>
      </c>
      <c r="L19" s="58">
        <f>VLOOKUP($H19,'SEMAP Locomotive Controls_2017'!$A$5:$L$9,L$1,FALSE)</f>
        <v>50.537634408602159</v>
      </c>
      <c r="M19" s="58">
        <f t="shared" si="2"/>
        <v>51.053364251616841</v>
      </c>
      <c r="N19" s="58">
        <f t="shared" si="3"/>
        <v>220.59913820211418</v>
      </c>
      <c r="O19" s="58">
        <f t="shared" si="4"/>
        <v>8.8191068960621415</v>
      </c>
      <c r="P19" s="58">
        <f>IF(ISNA(VLOOKUP($G19,'SEMAP Nonroad Growth Factors'!$A$3:$V$121,'SEMAP Nonroad Growth Factors'!V$1,FALSE)),VLOOKUP($H19,'SEMAP Nonroad Growth Factors'!$A$3:$V$121,'SEMAP Nonroad Growth Factors'!V$1,FALSE),VLOOKUP($G19,'SEMAP Nonroad Growth Factors'!$A$3:$V$121,'SEMAP Nonroad Growth Factors'!V$1,FALSE))</f>
        <v>1.0742193560351232</v>
      </c>
      <c r="Q19" s="58">
        <v>0</v>
      </c>
      <c r="R19" s="58">
        <f>VLOOKUP($H19,'SEMAP Locomotive Controls_2024'!$A$5:$L$9,R$1,FALSE)</f>
        <v>54.857142857142861</v>
      </c>
      <c r="S19" s="58">
        <f>VLOOKUP($H19,'SEMAP Locomotive Controls_2024'!$A$5:$L$9,S$1,FALSE)</f>
        <v>69.892473118279568</v>
      </c>
      <c r="T19" s="58">
        <f t="shared" si="5"/>
        <v>54.085382661424774</v>
      </c>
      <c r="U19" s="58">
        <f t="shared" si="6"/>
        <v>161.95023860968254</v>
      </c>
      <c r="V19" s="58">
        <f t="shared" si="7"/>
        <v>5.686962272555439</v>
      </c>
      <c r="W19">
        <f>VLOOKUP(G19,OSDFactor!$A$2:$F$151,5,FALSE)</f>
        <v>262</v>
      </c>
      <c r="X19">
        <f>VLOOKUP(G19,OSDFactor!$A$2:$F$151,6,FALSE)</f>
        <v>2.717391304347826E-3</v>
      </c>
      <c r="Y19" s="97">
        <f t="shared" si="8"/>
        <v>0.13681670108695651</v>
      </c>
      <c r="Z19" s="97">
        <f t="shared" si="9"/>
        <v>4.7782016304347821E-2</v>
      </c>
      <c r="AA19" s="97">
        <f t="shared" si="10"/>
        <v>0.90751070652173904</v>
      </c>
      <c r="AB19" s="97">
        <f t="shared" si="11"/>
        <v>0.13873196807504576</v>
      </c>
      <c r="AC19" s="97">
        <f t="shared" si="12"/>
        <v>2.396496439147321E-2</v>
      </c>
      <c r="AD19" s="97">
        <f t="shared" si="13"/>
        <v>0.59945417989704941</v>
      </c>
      <c r="AE19" s="97">
        <f t="shared" si="14"/>
        <v>0.14697114853648036</v>
      </c>
      <c r="AF19" s="97">
        <f t="shared" si="15"/>
        <v>1.5453701827596301E-2</v>
      </c>
      <c r="AG19" s="97">
        <f t="shared" si="16"/>
        <v>0.44008217013500689</v>
      </c>
    </row>
    <row r="20" spans="1:33" x14ac:dyDescent="0.25">
      <c r="A20" s="4" t="s">
        <v>77</v>
      </c>
      <c r="B20" s="4" t="s">
        <v>78</v>
      </c>
      <c r="C20" s="4" t="s">
        <v>28</v>
      </c>
      <c r="D20" s="7">
        <v>34.897685699999997</v>
      </c>
      <c r="E20" s="7">
        <v>217.57215299999999</v>
      </c>
      <c r="F20" s="7">
        <v>12.283077629999999</v>
      </c>
      <c r="G20" t="str">
        <f t="shared" si="0"/>
        <v>13139_2285002006</v>
      </c>
      <c r="H20" t="str">
        <f t="shared" si="1"/>
        <v>13_2285002006</v>
      </c>
      <c r="I20" s="58">
        <f>IF(ISNA(VLOOKUP($G20,'SEMAP Nonroad Growth Factors'!$A$3:$V$121,'SEMAP Nonroad Growth Factors'!U$1,FALSE)),VLOOKUP($H20,'SEMAP Nonroad Growth Factors'!$A$3:$V$121,'SEMAP Nonroad Growth Factors'!U$1,FALSE),VLOOKUP($G20,'SEMAP Nonroad Growth Factors'!$A$3:$V$121,'SEMAP Nonroad Growth Factors'!U$1,FALSE))</f>
        <v>1.0139987806523121</v>
      </c>
      <c r="J20" s="58">
        <v>0</v>
      </c>
      <c r="K20" s="58">
        <f>VLOOKUP($H20,'SEMAP Locomotive Controls_2017'!$A$5:$L$9,K$1,FALSE)</f>
        <v>34.857142857142861</v>
      </c>
      <c r="L20" s="58">
        <f>VLOOKUP($H20,'SEMAP Locomotive Controls_2017'!$A$5:$L$9,L$1,FALSE)</f>
        <v>50.537634408602159</v>
      </c>
      <c r="M20" s="58">
        <f t="shared" si="2"/>
        <v>35.386210747387622</v>
      </c>
      <c r="N20" s="58">
        <f t="shared" si="3"/>
        <v>143.71680202532801</v>
      </c>
      <c r="O20" s="58">
        <f t="shared" si="4"/>
        <v>6.1605503657631573</v>
      </c>
      <c r="P20" s="58">
        <f>IF(ISNA(VLOOKUP($G20,'SEMAP Nonroad Growth Factors'!$A$3:$V$121,'SEMAP Nonroad Growth Factors'!V$1,FALSE)),VLOOKUP($H20,'SEMAP Nonroad Growth Factors'!$A$3:$V$121,'SEMAP Nonroad Growth Factors'!V$1,FALSE),VLOOKUP($G20,'SEMAP Nonroad Growth Factors'!$A$3:$V$121,'SEMAP Nonroad Growth Factors'!V$1,FALSE))</f>
        <v>1.0742193560351232</v>
      </c>
      <c r="Q20" s="58">
        <v>0</v>
      </c>
      <c r="R20" s="58">
        <f>VLOOKUP($H20,'SEMAP Locomotive Controls_2024'!$A$5:$L$9,R$1,FALSE)</f>
        <v>54.857142857142861</v>
      </c>
      <c r="S20" s="58">
        <f>VLOOKUP($H20,'SEMAP Locomotive Controls_2024'!$A$5:$L$9,S$1,FALSE)</f>
        <v>69.892473118279568</v>
      </c>
      <c r="T20" s="58">
        <f t="shared" si="5"/>
        <v>37.487769459770121</v>
      </c>
      <c r="U20" s="58">
        <f t="shared" si="6"/>
        <v>105.50798416491421</v>
      </c>
      <c r="V20" s="58">
        <f t="shared" si="7"/>
        <v>3.9726037932385463</v>
      </c>
      <c r="W20">
        <f>VLOOKUP(G20,OSDFactor!$A$2:$F$151,5,FALSE)</f>
        <v>262</v>
      </c>
      <c r="X20">
        <f>VLOOKUP(G20,OSDFactor!$A$2:$F$151,6,FALSE)</f>
        <v>2.717391304347826E-3</v>
      </c>
      <c r="Y20" s="97">
        <f t="shared" si="8"/>
        <v>9.4830667663043461E-2</v>
      </c>
      <c r="Z20" s="97">
        <f t="shared" si="9"/>
        <v>3.3377928342391304E-2</v>
      </c>
      <c r="AA20" s="97">
        <f t="shared" si="10"/>
        <v>0.59122867663043477</v>
      </c>
      <c r="AB20" s="97">
        <f t="shared" si="11"/>
        <v>9.6158181378770705E-2</v>
      </c>
      <c r="AC20" s="97">
        <f t="shared" si="12"/>
        <v>1.6740625993921624E-2</v>
      </c>
      <c r="AD20" s="97">
        <f t="shared" si="13"/>
        <v>0.39053478811230435</v>
      </c>
      <c r="AE20" s="97">
        <f t="shared" si="14"/>
        <v>0.10186893874937533</v>
      </c>
      <c r="AF20" s="97">
        <f t="shared" si="15"/>
        <v>1.0795119003365614E-2</v>
      </c>
      <c r="AG20" s="97">
        <f t="shared" si="16"/>
        <v>0.28670647870900601</v>
      </c>
    </row>
    <row r="21" spans="1:33" x14ac:dyDescent="0.25">
      <c r="A21" s="4" t="s">
        <v>79</v>
      </c>
      <c r="B21" s="4" t="s">
        <v>80</v>
      </c>
      <c r="C21" s="4" t="s">
        <v>28</v>
      </c>
      <c r="D21" s="7">
        <v>56.690375000000003</v>
      </c>
      <c r="E21" s="7">
        <v>351.50292999999999</v>
      </c>
      <c r="F21" s="7">
        <v>19.966812000000001</v>
      </c>
      <c r="G21" t="str">
        <f t="shared" si="0"/>
        <v>13151_2285002006</v>
      </c>
      <c r="H21" t="str">
        <f t="shared" si="1"/>
        <v>13_2285002006</v>
      </c>
      <c r="I21" s="58">
        <f>IF(ISNA(VLOOKUP($G21,'SEMAP Nonroad Growth Factors'!$A$3:$V$121,'SEMAP Nonroad Growth Factors'!U$1,FALSE)),VLOOKUP($H21,'SEMAP Nonroad Growth Factors'!$A$3:$V$121,'SEMAP Nonroad Growth Factors'!U$1,FALSE),VLOOKUP($G21,'SEMAP Nonroad Growth Factors'!$A$3:$V$121,'SEMAP Nonroad Growth Factors'!U$1,FALSE))</f>
        <v>1.0139987806523121</v>
      </c>
      <c r="J21" s="58">
        <v>0</v>
      </c>
      <c r="K21" s="58">
        <f>VLOOKUP($H21,'SEMAP Locomotive Controls_2017'!$A$5:$L$9,K$1,FALSE)</f>
        <v>34.857142857142861</v>
      </c>
      <c r="L21" s="58">
        <f>VLOOKUP($H21,'SEMAP Locomotive Controls_2017'!$A$5:$L$9,L$1,FALSE)</f>
        <v>50.537634408602159</v>
      </c>
      <c r="M21" s="58">
        <f t="shared" si="2"/>
        <v>57.483971124722316</v>
      </c>
      <c r="N21" s="58">
        <f t="shared" si="3"/>
        <v>232.1844790593801</v>
      </c>
      <c r="O21" s="58">
        <f t="shared" si="4"/>
        <v>10.014310311716578</v>
      </c>
      <c r="P21" s="58">
        <f>IF(ISNA(VLOOKUP($G21,'SEMAP Nonroad Growth Factors'!$A$3:$V$121,'SEMAP Nonroad Growth Factors'!V$1,FALSE)),VLOOKUP($H21,'SEMAP Nonroad Growth Factors'!$A$3:$V$121,'SEMAP Nonroad Growth Factors'!V$1,FALSE),VLOOKUP($G21,'SEMAP Nonroad Growth Factors'!$A$3:$V$121,'SEMAP Nonroad Growth Factors'!V$1,FALSE))</f>
        <v>1.0742193560351232</v>
      </c>
      <c r="Q21" s="58">
        <v>0</v>
      </c>
      <c r="R21" s="58">
        <f>VLOOKUP($H21,'SEMAP Locomotive Controls_2024'!$A$5:$L$9,R$1,FALSE)</f>
        <v>54.857142857142861</v>
      </c>
      <c r="S21" s="58">
        <f>VLOOKUP($H21,'SEMAP Locomotive Controls_2024'!$A$5:$L$9,S$1,FALSE)</f>
        <v>69.892473118279568</v>
      </c>
      <c r="T21" s="58">
        <f t="shared" si="5"/>
        <v>60.897898125889654</v>
      </c>
      <c r="U21" s="58">
        <f t="shared" si="6"/>
        <v>170.45547907208947</v>
      </c>
      <c r="V21" s="58">
        <f t="shared" si="7"/>
        <v>6.4576839355269087</v>
      </c>
      <c r="W21">
        <f>VLOOKUP(G21,OSDFactor!$A$2:$F$151,5,FALSE)</f>
        <v>262</v>
      </c>
      <c r="X21">
        <f>VLOOKUP(G21,OSDFactor!$A$2:$F$151,6,FALSE)</f>
        <v>2.717391304347826E-3</v>
      </c>
      <c r="Y21" s="97">
        <f t="shared" si="8"/>
        <v>0.15404993206521739</v>
      </c>
      <c r="Z21" s="97">
        <f t="shared" si="9"/>
        <v>5.4257641304347827E-2</v>
      </c>
      <c r="AA21" s="97">
        <f t="shared" si="10"/>
        <v>0.95517100543478262</v>
      </c>
      <c r="AB21" s="97">
        <f t="shared" si="11"/>
        <v>0.15620644327370195</v>
      </c>
      <c r="AC21" s="97">
        <f t="shared" si="12"/>
        <v>2.7212799760099396E-2</v>
      </c>
      <c r="AD21" s="97">
        <f t="shared" si="13"/>
        <v>0.63093608440048932</v>
      </c>
      <c r="AE21" s="97">
        <f t="shared" si="14"/>
        <v>0.16548341882035231</v>
      </c>
      <c r="AF21" s="97">
        <f t="shared" si="15"/>
        <v>1.7548054172627468E-2</v>
      </c>
      <c r="AG21" s="97">
        <f t="shared" si="16"/>
        <v>0.46319423660893877</v>
      </c>
    </row>
    <row r="22" spans="1:33" x14ac:dyDescent="0.25">
      <c r="A22" s="4" t="s">
        <v>79</v>
      </c>
      <c r="B22" s="4" t="s">
        <v>80</v>
      </c>
      <c r="C22" s="4" t="s">
        <v>30</v>
      </c>
      <c r="D22" s="7">
        <v>2.0946848</v>
      </c>
      <c r="E22" s="7">
        <v>21.274138000000001</v>
      </c>
      <c r="F22" s="7">
        <v>0.78550653999999998</v>
      </c>
      <c r="G22" t="str">
        <f t="shared" si="0"/>
        <v>13151_2285002007</v>
      </c>
      <c r="H22" t="str">
        <f t="shared" si="1"/>
        <v>13_2285002007</v>
      </c>
      <c r="I22" s="58">
        <f>IF(ISNA(VLOOKUP($G22,'SEMAP Nonroad Growth Factors'!$A$3:$V$121,'SEMAP Nonroad Growth Factors'!U$1,FALSE)),VLOOKUP($H22,'SEMAP Nonroad Growth Factors'!$A$3:$V$121,'SEMAP Nonroad Growth Factors'!U$1,FALSE),VLOOKUP($G22,'SEMAP Nonroad Growth Factors'!$A$3:$V$121,'SEMAP Nonroad Growth Factors'!U$1,FALSE))</f>
        <v>1.0139987806523103</v>
      </c>
      <c r="J22" s="58">
        <v>0</v>
      </c>
      <c r="K22" s="58">
        <f>VLOOKUP($H22,'SEMAP Locomotive Controls_2017'!$A$5:$L$9,K$1,FALSE)</f>
        <v>2.0661157024793391</v>
      </c>
      <c r="L22" s="58">
        <f>VLOOKUP($H22,'SEMAP Locomotive Controls_2017'!$A$5:$L$9,L$1,FALSE)</f>
        <v>0</v>
      </c>
      <c r="M22" s="58">
        <f t="shared" si="2"/>
        <v>2.1240078330509284</v>
      </c>
      <c r="N22" s="58">
        <f t="shared" si="3"/>
        <v>21.126248545325076</v>
      </c>
      <c r="O22" s="58">
        <f t="shared" si="4"/>
        <v>0.79650267375441519</v>
      </c>
      <c r="P22" s="58">
        <f>IF(ISNA(VLOOKUP($G22,'SEMAP Nonroad Growth Factors'!$A$3:$V$121,'SEMAP Nonroad Growth Factors'!V$1,FALSE)),VLOOKUP($H22,'SEMAP Nonroad Growth Factors'!$A$3:$V$121,'SEMAP Nonroad Growth Factors'!V$1,FALSE),VLOOKUP($G22,'SEMAP Nonroad Growth Factors'!$A$3:$V$121,'SEMAP Nonroad Growth Factors'!V$1,FALSE))</f>
        <v>1.0742193560351265</v>
      </c>
      <c r="Q22" s="58">
        <v>0</v>
      </c>
      <c r="R22" s="58">
        <f>VLOOKUP($H22,'SEMAP Locomotive Controls_2024'!$A$5:$L$9,R$1,FALSE)</f>
        <v>9.0909090909090917</v>
      </c>
      <c r="S22" s="58">
        <f>VLOOKUP($H22,'SEMAP Locomotive Controls_2024'!$A$5:$L$9,S$1,FALSE)</f>
        <v>0</v>
      </c>
      <c r="T22" s="58">
        <f t="shared" si="5"/>
        <v>2.2501509569525679</v>
      </c>
      <c r="U22" s="58">
        <f t="shared" si="6"/>
        <v>20.775537111420377</v>
      </c>
      <c r="V22" s="58">
        <f t="shared" si="7"/>
        <v>0.84380632956018031</v>
      </c>
      <c r="W22">
        <f>VLOOKUP(G22,OSDFactor!$A$2:$F$151,5,FALSE)</f>
        <v>262</v>
      </c>
      <c r="X22">
        <f>VLOOKUP(G22,OSDFactor!$A$2:$F$151,6,FALSE)</f>
        <v>2.717391304347826E-3</v>
      </c>
      <c r="Y22" s="97">
        <f t="shared" si="8"/>
        <v>5.6920782608695653E-3</v>
      </c>
      <c r="Z22" s="97">
        <f t="shared" si="9"/>
        <v>2.1345286413043479E-3</v>
      </c>
      <c r="AA22" s="97">
        <f t="shared" si="10"/>
        <v>5.781015760869565E-2</v>
      </c>
      <c r="AB22" s="97">
        <f t="shared" si="11"/>
        <v>5.771760415899262E-3</v>
      </c>
      <c r="AC22" s="97">
        <f t="shared" si="12"/>
        <v>2.1644094395500413E-3</v>
      </c>
      <c r="AD22" s="97">
        <f t="shared" si="13"/>
        <v>5.7408284090557274E-2</v>
      </c>
      <c r="AE22" s="97">
        <f t="shared" si="14"/>
        <v>6.1145406438928478E-3</v>
      </c>
      <c r="AF22" s="97">
        <f t="shared" si="15"/>
        <v>2.2929519825004899E-3</v>
      </c>
      <c r="AG22" s="97">
        <f t="shared" si="16"/>
        <v>5.6455263889729282E-2</v>
      </c>
    </row>
    <row r="23" spans="1:33" x14ac:dyDescent="0.25">
      <c r="A23" s="4" t="s">
        <v>81</v>
      </c>
      <c r="B23" s="4" t="s">
        <v>82</v>
      </c>
      <c r="C23" s="4" t="s">
        <v>28</v>
      </c>
      <c r="D23" s="7">
        <v>6.7826000000000004</v>
      </c>
      <c r="E23" s="7">
        <v>48.472799999999999</v>
      </c>
      <c r="F23" s="7">
        <v>2.3448739999999999</v>
      </c>
      <c r="G23" t="str">
        <f t="shared" si="0"/>
        <v>13217_2285002006</v>
      </c>
      <c r="H23" t="str">
        <f t="shared" si="1"/>
        <v>13_2285002006</v>
      </c>
      <c r="I23" s="58">
        <f>IF(ISNA(VLOOKUP($G23,'SEMAP Nonroad Growth Factors'!$A$3:$V$121,'SEMAP Nonroad Growth Factors'!U$1,FALSE)),VLOOKUP($H23,'SEMAP Nonroad Growth Factors'!$A$3:$V$121,'SEMAP Nonroad Growth Factors'!U$1,FALSE),VLOOKUP($G23,'SEMAP Nonroad Growth Factors'!$A$3:$V$121,'SEMAP Nonroad Growth Factors'!U$1,FALSE))</f>
        <v>1.0139987806523121</v>
      </c>
      <c r="J23" s="58">
        <v>0</v>
      </c>
      <c r="K23" s="58">
        <f>VLOOKUP($H23,'SEMAP Locomotive Controls_2017'!$A$5:$L$9,K$1,FALSE)</f>
        <v>34.857142857142861</v>
      </c>
      <c r="L23" s="58">
        <f>VLOOKUP($H23,'SEMAP Locomotive Controls_2017'!$A$5:$L$9,L$1,FALSE)</f>
        <v>50.537634408602159</v>
      </c>
      <c r="M23" s="58">
        <f t="shared" si="2"/>
        <v>6.8775481296523724</v>
      </c>
      <c r="N23" s="58">
        <f t="shared" si="3"/>
        <v>32.018600290329069</v>
      </c>
      <c r="O23" s="58">
        <f t="shared" si="4"/>
        <v>1.1760663584089486</v>
      </c>
      <c r="P23" s="58">
        <f>IF(ISNA(VLOOKUP($G23,'SEMAP Nonroad Growth Factors'!$A$3:$V$121,'SEMAP Nonroad Growth Factors'!V$1,FALSE)),VLOOKUP($H23,'SEMAP Nonroad Growth Factors'!$A$3:$V$121,'SEMAP Nonroad Growth Factors'!V$1,FALSE),VLOOKUP($G23,'SEMAP Nonroad Growth Factors'!$A$3:$V$121,'SEMAP Nonroad Growth Factors'!V$1,FALSE))</f>
        <v>1.0742193560351232</v>
      </c>
      <c r="Q23" s="58">
        <v>0</v>
      </c>
      <c r="R23" s="58">
        <f>VLOOKUP($H23,'SEMAP Locomotive Controls_2024'!$A$5:$L$9,R$1,FALSE)</f>
        <v>54.857142857142861</v>
      </c>
      <c r="S23" s="58">
        <f>VLOOKUP($H23,'SEMAP Locomotive Controls_2024'!$A$5:$L$9,S$1,FALSE)</f>
        <v>69.892473118279568</v>
      </c>
      <c r="T23" s="58">
        <f t="shared" si="5"/>
        <v>7.2860002042438268</v>
      </c>
      <c r="U23" s="58">
        <f t="shared" si="6"/>
        <v>23.506075314836149</v>
      </c>
      <c r="V23" s="58">
        <f t="shared" si="7"/>
        <v>0.75838121582126994</v>
      </c>
      <c r="W23">
        <f>VLOOKUP(G23,OSDFactor!$A$2:$F$151,5,FALSE)</f>
        <v>262</v>
      </c>
      <c r="X23">
        <f>VLOOKUP(G23,OSDFactor!$A$2:$F$151,6,FALSE)</f>
        <v>2.717391304347826E-3</v>
      </c>
      <c r="Y23" s="97">
        <f t="shared" si="8"/>
        <v>1.8430978260869566E-2</v>
      </c>
      <c r="Z23" s="97">
        <f t="shared" si="9"/>
        <v>6.3719402173913042E-3</v>
      </c>
      <c r="AA23" s="97">
        <f t="shared" si="10"/>
        <v>0.13171956521739131</v>
      </c>
      <c r="AB23" s="97">
        <f t="shared" si="11"/>
        <v>1.8688989482751012E-2</v>
      </c>
      <c r="AC23" s="97">
        <f t="shared" si="12"/>
        <v>3.1958324956764908E-3</v>
      </c>
      <c r="AD23" s="97">
        <f t="shared" si="13"/>
        <v>8.7007066006328987E-2</v>
      </c>
      <c r="AE23" s="97">
        <f t="shared" si="14"/>
        <v>1.9798913598488659E-2</v>
      </c>
      <c r="AF23" s="97">
        <f t="shared" si="15"/>
        <v>2.0608185212534508E-3</v>
      </c>
      <c r="AG23" s="97">
        <f t="shared" si="16"/>
        <v>6.3875204659880835E-2</v>
      </c>
    </row>
    <row r="24" spans="1:33" x14ac:dyDescent="0.25">
      <c r="A24" s="4" t="s">
        <v>81</v>
      </c>
      <c r="B24" s="4" t="s">
        <v>82</v>
      </c>
      <c r="C24" s="4" t="s">
        <v>30</v>
      </c>
      <c r="D24" s="7">
        <v>1.2896915</v>
      </c>
      <c r="E24" s="7">
        <v>13.098483999999999</v>
      </c>
      <c r="F24" s="7">
        <v>0.48363557000000001</v>
      </c>
      <c r="G24" t="str">
        <f t="shared" si="0"/>
        <v>13217_2285002007</v>
      </c>
      <c r="H24" t="str">
        <f t="shared" si="1"/>
        <v>13_2285002007</v>
      </c>
      <c r="I24" s="58">
        <f>IF(ISNA(VLOOKUP($G24,'SEMAP Nonroad Growth Factors'!$A$3:$V$121,'SEMAP Nonroad Growth Factors'!U$1,FALSE)),VLOOKUP($H24,'SEMAP Nonroad Growth Factors'!$A$3:$V$121,'SEMAP Nonroad Growth Factors'!U$1,FALSE),VLOOKUP($G24,'SEMAP Nonroad Growth Factors'!$A$3:$V$121,'SEMAP Nonroad Growth Factors'!U$1,FALSE))</f>
        <v>1.0139987806523103</v>
      </c>
      <c r="J24" s="58">
        <v>0</v>
      </c>
      <c r="K24" s="58">
        <f>VLOOKUP($H24,'SEMAP Locomotive Controls_2017'!$A$5:$L$9,K$1,FALSE)</f>
        <v>2.0661157024793391</v>
      </c>
      <c r="L24" s="58">
        <f>VLOOKUP($H24,'SEMAP Locomotive Controls_2017'!$A$5:$L$9,L$1,FALSE)</f>
        <v>0</v>
      </c>
      <c r="M24" s="58">
        <f t="shared" si="2"/>
        <v>1.3077456084176491</v>
      </c>
      <c r="N24" s="58">
        <f t="shared" si="3"/>
        <v>13.007428481988965</v>
      </c>
      <c r="O24" s="58">
        <f t="shared" si="4"/>
        <v>0.49040587826008508</v>
      </c>
      <c r="P24" s="58">
        <f>IF(ISNA(VLOOKUP($G24,'SEMAP Nonroad Growth Factors'!$A$3:$V$121,'SEMAP Nonroad Growth Factors'!V$1,FALSE)),VLOOKUP($H24,'SEMAP Nonroad Growth Factors'!$A$3:$V$121,'SEMAP Nonroad Growth Factors'!V$1,FALSE),VLOOKUP($G24,'SEMAP Nonroad Growth Factors'!$A$3:$V$121,'SEMAP Nonroad Growth Factors'!V$1,FALSE))</f>
        <v>1.0742193560351265</v>
      </c>
      <c r="Q24" s="58">
        <v>0</v>
      </c>
      <c r="R24" s="58">
        <f>VLOOKUP($H24,'SEMAP Locomotive Controls_2024'!$A$5:$L$9,R$1,FALSE)</f>
        <v>9.0909090909090917</v>
      </c>
      <c r="S24" s="58">
        <f>VLOOKUP($H24,'SEMAP Locomotive Controls_2024'!$A$5:$L$9,S$1,FALSE)</f>
        <v>0</v>
      </c>
      <c r="T24" s="58">
        <f t="shared" si="5"/>
        <v>1.3854115726139764</v>
      </c>
      <c r="U24" s="58">
        <f t="shared" si="6"/>
        <v>12.791495497742188</v>
      </c>
      <c r="V24" s="58">
        <f t="shared" si="7"/>
        <v>0.51953069056108137</v>
      </c>
      <c r="W24">
        <f>VLOOKUP(G24,OSDFactor!$A$2:$F$151,5,FALSE)</f>
        <v>262</v>
      </c>
      <c r="X24">
        <f>VLOOKUP(G24,OSDFactor!$A$2:$F$151,6,FALSE)</f>
        <v>2.717391304347826E-3</v>
      </c>
      <c r="Y24" s="97">
        <f t="shared" si="8"/>
        <v>3.5045964673913041E-3</v>
      </c>
      <c r="Z24" s="97">
        <f t="shared" si="9"/>
        <v>1.3142270923913043E-3</v>
      </c>
      <c r="AA24" s="97">
        <f t="shared" si="10"/>
        <v>3.5593706521739127E-2</v>
      </c>
      <c r="AB24" s="97">
        <f t="shared" si="11"/>
        <v>3.5536565446131767E-3</v>
      </c>
      <c r="AC24" s="97">
        <f t="shared" si="12"/>
        <v>1.3326246691850137E-3</v>
      </c>
      <c r="AD24" s="97">
        <f t="shared" si="13"/>
        <v>3.5346273048883055E-2</v>
      </c>
      <c r="AE24" s="97">
        <f t="shared" si="14"/>
        <v>3.7647053603640664E-3</v>
      </c>
      <c r="AF24" s="97">
        <f t="shared" si="15"/>
        <v>1.4117681808725037E-3</v>
      </c>
      <c r="AG24" s="97">
        <f t="shared" si="16"/>
        <v>3.4759498635168987E-2</v>
      </c>
    </row>
    <row r="25" spans="1:33" x14ac:dyDescent="0.25">
      <c r="A25" s="4" t="s">
        <v>83</v>
      </c>
      <c r="B25" s="4" t="s">
        <v>84</v>
      </c>
      <c r="C25" s="4" t="s">
        <v>28</v>
      </c>
      <c r="D25" s="7">
        <v>49.169359999999998</v>
      </c>
      <c r="E25" s="7">
        <v>304.86970000000002</v>
      </c>
      <c r="F25" s="7">
        <v>17.31785</v>
      </c>
      <c r="G25" t="str">
        <f t="shared" si="0"/>
        <v>13223_2285002006</v>
      </c>
      <c r="H25" t="str">
        <f t="shared" si="1"/>
        <v>13_2285002006</v>
      </c>
      <c r="I25" s="58">
        <f>IF(ISNA(VLOOKUP($G25,'SEMAP Nonroad Growth Factors'!$A$3:$V$121,'SEMAP Nonroad Growth Factors'!U$1,FALSE)),VLOOKUP($H25,'SEMAP Nonroad Growth Factors'!$A$3:$V$121,'SEMAP Nonroad Growth Factors'!U$1,FALSE),VLOOKUP($G25,'SEMAP Nonroad Growth Factors'!$A$3:$V$121,'SEMAP Nonroad Growth Factors'!U$1,FALSE))</f>
        <v>1.0139987806523121</v>
      </c>
      <c r="J25" s="58">
        <v>0</v>
      </c>
      <c r="K25" s="58">
        <f>VLOOKUP($H25,'SEMAP Locomotive Controls_2017'!$A$5:$L$9,K$1,FALSE)</f>
        <v>34.857142857142861</v>
      </c>
      <c r="L25" s="58">
        <f>VLOOKUP($H25,'SEMAP Locomotive Controls_2017'!$A$5:$L$9,L$1,FALSE)</f>
        <v>50.537634408602159</v>
      </c>
      <c r="M25" s="58">
        <f t="shared" si="2"/>
        <v>49.857671085454562</v>
      </c>
      <c r="N25" s="58">
        <f t="shared" si="3"/>
        <v>201.38100264339047</v>
      </c>
      <c r="O25" s="58">
        <f t="shared" si="4"/>
        <v>8.6857292907731551</v>
      </c>
      <c r="P25" s="58">
        <f>IF(ISNA(VLOOKUP($G25,'SEMAP Nonroad Growth Factors'!$A$3:$V$121,'SEMAP Nonroad Growth Factors'!V$1,FALSE)),VLOOKUP($H25,'SEMAP Nonroad Growth Factors'!$A$3:$V$121,'SEMAP Nonroad Growth Factors'!V$1,FALSE),VLOOKUP($G25,'SEMAP Nonroad Growth Factors'!$A$3:$V$121,'SEMAP Nonroad Growth Factors'!V$1,FALSE))</f>
        <v>1.0742193560351232</v>
      </c>
      <c r="Q25" s="58">
        <v>0</v>
      </c>
      <c r="R25" s="58">
        <f>VLOOKUP($H25,'SEMAP Locomotive Controls_2024'!$A$5:$L$9,R$1,FALSE)</f>
        <v>54.857142857142861</v>
      </c>
      <c r="S25" s="58">
        <f>VLOOKUP($H25,'SEMAP Locomotive Controls_2024'!$A$5:$L$9,S$1,FALSE)</f>
        <v>69.892473118279568</v>
      </c>
      <c r="T25" s="58">
        <f t="shared" si="5"/>
        <v>52.818678235859146</v>
      </c>
      <c r="U25" s="58">
        <f t="shared" si="6"/>
        <v>147.84147252503473</v>
      </c>
      <c r="V25" s="58">
        <f t="shared" si="7"/>
        <v>5.6009543107264532</v>
      </c>
      <c r="W25">
        <f>VLOOKUP(G25,OSDFactor!$A$2:$F$151,5,FALSE)</f>
        <v>262</v>
      </c>
      <c r="X25">
        <f>VLOOKUP(G25,OSDFactor!$A$2:$F$151,6,FALSE)</f>
        <v>2.717391304347826E-3</v>
      </c>
      <c r="Y25" s="97">
        <f t="shared" si="8"/>
        <v>0.13361239130434782</v>
      </c>
      <c r="Z25" s="97">
        <f t="shared" si="9"/>
        <v>4.7059375000000001E-2</v>
      </c>
      <c r="AA25" s="97">
        <f t="shared" si="10"/>
        <v>0.82845027173913044</v>
      </c>
      <c r="AB25" s="97">
        <f t="shared" si="11"/>
        <v>0.13548280186264827</v>
      </c>
      <c r="AC25" s="97">
        <f t="shared" si="12"/>
        <v>2.3602525246666183E-2</v>
      </c>
      <c r="AD25" s="97">
        <f t="shared" si="13"/>
        <v>0.54723098544399584</v>
      </c>
      <c r="AE25" s="97">
        <f t="shared" si="14"/>
        <v>0.14352901694526943</v>
      </c>
      <c r="AF25" s="97">
        <f t="shared" si="15"/>
        <v>1.5219984540017535E-2</v>
      </c>
      <c r="AG25" s="97">
        <f t="shared" si="16"/>
        <v>0.4017431318615074</v>
      </c>
    </row>
    <row r="26" spans="1:33" x14ac:dyDescent="0.25">
      <c r="A26" s="4" t="s">
        <v>87</v>
      </c>
      <c r="B26" s="4" t="s">
        <v>88</v>
      </c>
      <c r="C26" s="4" t="s">
        <v>28</v>
      </c>
      <c r="D26" s="7">
        <v>4.2765919999999999</v>
      </c>
      <c r="E26" s="7">
        <v>30.563359999999999</v>
      </c>
      <c r="F26" s="7">
        <v>1.4784980000000001</v>
      </c>
      <c r="G26" t="str">
        <f t="shared" si="0"/>
        <v>13247_2285002006</v>
      </c>
      <c r="H26" t="str">
        <f t="shared" si="1"/>
        <v>13_2285002006</v>
      </c>
      <c r="I26" s="58">
        <f>IF(ISNA(VLOOKUP($G26,'SEMAP Nonroad Growth Factors'!$A$3:$V$121,'SEMAP Nonroad Growth Factors'!U$1,FALSE)),VLOOKUP($H26,'SEMAP Nonroad Growth Factors'!$A$3:$V$121,'SEMAP Nonroad Growth Factors'!U$1,FALSE),VLOOKUP($G26,'SEMAP Nonroad Growth Factors'!$A$3:$V$121,'SEMAP Nonroad Growth Factors'!U$1,FALSE))</f>
        <v>1.0139987806523121</v>
      </c>
      <c r="J26" s="58">
        <v>0</v>
      </c>
      <c r="K26" s="58">
        <f>VLOOKUP($H26,'SEMAP Locomotive Controls_2017'!$A$5:$L$9,K$1,FALSE)</f>
        <v>34.857142857142861</v>
      </c>
      <c r="L26" s="58">
        <f>VLOOKUP($H26,'SEMAP Locomotive Controls_2017'!$A$5:$L$9,L$1,FALSE)</f>
        <v>50.537634408602159</v>
      </c>
      <c r="M26" s="58">
        <f t="shared" si="2"/>
        <v>4.3364590733474326</v>
      </c>
      <c r="N26" s="58">
        <f t="shared" si="3"/>
        <v>20.188559509032526</v>
      </c>
      <c r="O26" s="58">
        <f t="shared" si="4"/>
        <v>0.74153739551673725</v>
      </c>
      <c r="P26" s="58">
        <f>IF(ISNA(VLOOKUP($G26,'SEMAP Nonroad Growth Factors'!$A$3:$V$121,'SEMAP Nonroad Growth Factors'!V$1,FALSE)),VLOOKUP($H26,'SEMAP Nonroad Growth Factors'!$A$3:$V$121,'SEMAP Nonroad Growth Factors'!V$1,FALSE),VLOOKUP($G26,'SEMAP Nonroad Growth Factors'!$A$3:$V$121,'SEMAP Nonroad Growth Factors'!V$1,FALSE))</f>
        <v>1.0742193560351232</v>
      </c>
      <c r="Q26" s="58">
        <v>0</v>
      </c>
      <c r="R26" s="58">
        <f>VLOOKUP($H26,'SEMAP Locomotive Controls_2024'!$A$5:$L$9,R$1,FALSE)</f>
        <v>54.857142857142861</v>
      </c>
      <c r="S26" s="58">
        <f>VLOOKUP($H26,'SEMAP Locomotive Controls_2024'!$A$5:$L$9,S$1,FALSE)</f>
        <v>69.892473118279568</v>
      </c>
      <c r="T26" s="58">
        <f t="shared" si="5"/>
        <v>4.5939979042649597</v>
      </c>
      <c r="U26" s="58">
        <f t="shared" si="6"/>
        <v>14.82119130800058</v>
      </c>
      <c r="V26" s="58">
        <f t="shared" si="7"/>
        <v>0.47817712628879683</v>
      </c>
      <c r="W26">
        <f>VLOOKUP(G26,OSDFactor!$A$2:$F$151,5,FALSE)</f>
        <v>262</v>
      </c>
      <c r="X26">
        <f>VLOOKUP(G26,OSDFactor!$A$2:$F$151,6,FALSE)</f>
        <v>2.717391304347826E-3</v>
      </c>
      <c r="Y26" s="97">
        <f t="shared" si="8"/>
        <v>1.1621173913043478E-2</v>
      </c>
      <c r="Z26" s="97">
        <f t="shared" si="9"/>
        <v>4.017657608695652E-3</v>
      </c>
      <c r="AA26" s="97">
        <f t="shared" si="10"/>
        <v>8.3052608695652175E-2</v>
      </c>
      <c r="AB26" s="97">
        <f t="shared" si="11"/>
        <v>1.1783856177574544E-2</v>
      </c>
      <c r="AC26" s="97">
        <f t="shared" si="12"/>
        <v>2.0150472704259163E-3</v>
      </c>
      <c r="AD26" s="97">
        <f t="shared" si="13"/>
        <v>5.4860216057153605E-2</v>
      </c>
      <c r="AE26" s="97">
        <f t="shared" si="14"/>
        <v>1.2483689957241738E-2</v>
      </c>
      <c r="AF26" s="97">
        <f t="shared" si="15"/>
        <v>1.2993943649152087E-3</v>
      </c>
      <c r="AG26" s="97">
        <f t="shared" si="16"/>
        <v>4.027497638043636E-2</v>
      </c>
    </row>
    <row r="27" spans="1:33" x14ac:dyDescent="0.25">
      <c r="A27" s="4" t="s">
        <v>89</v>
      </c>
      <c r="B27" s="4" t="s">
        <v>90</v>
      </c>
      <c r="C27" s="4" t="s">
        <v>28</v>
      </c>
      <c r="D27" s="7">
        <v>0.6657128618</v>
      </c>
      <c r="E27" s="7">
        <v>4.1276878210000003</v>
      </c>
      <c r="F27" s="7">
        <v>0.2344699345</v>
      </c>
      <c r="G27" t="str">
        <f t="shared" si="0"/>
        <v>13255_2285002006</v>
      </c>
      <c r="H27" t="str">
        <f t="shared" si="1"/>
        <v>13_2285002006</v>
      </c>
      <c r="I27" s="58">
        <f>IF(ISNA(VLOOKUP($G27,'SEMAP Nonroad Growth Factors'!$A$3:$V$121,'SEMAP Nonroad Growth Factors'!U$1,FALSE)),VLOOKUP($H27,'SEMAP Nonroad Growth Factors'!$A$3:$V$121,'SEMAP Nonroad Growth Factors'!U$1,FALSE),VLOOKUP($G27,'SEMAP Nonroad Growth Factors'!$A$3:$V$121,'SEMAP Nonroad Growth Factors'!U$1,FALSE))</f>
        <v>1.0139987806523121</v>
      </c>
      <c r="J27" s="58">
        <v>0</v>
      </c>
      <c r="K27" s="58">
        <f>VLOOKUP($H27,'SEMAP Locomotive Controls_2017'!$A$5:$L$9,K$1,FALSE)</f>
        <v>34.857142857142861</v>
      </c>
      <c r="L27" s="58">
        <f>VLOOKUP($H27,'SEMAP Locomotive Controls_2017'!$A$5:$L$9,L$1,FALSE)</f>
        <v>50.537634408602159</v>
      </c>
      <c r="M27" s="58">
        <f t="shared" si="2"/>
        <v>0.6750320301297611</v>
      </c>
      <c r="N27" s="58">
        <f t="shared" si="3"/>
        <v>2.7265350147682486</v>
      </c>
      <c r="O27" s="58">
        <f t="shared" si="4"/>
        <v>0.11759787605807379</v>
      </c>
      <c r="P27" s="58">
        <f>IF(ISNA(VLOOKUP($G27,'SEMAP Nonroad Growth Factors'!$A$3:$V$121,'SEMAP Nonroad Growth Factors'!V$1,FALSE)),VLOOKUP($H27,'SEMAP Nonroad Growth Factors'!$A$3:$V$121,'SEMAP Nonroad Growth Factors'!V$1,FALSE),VLOOKUP($G27,'SEMAP Nonroad Growth Factors'!$A$3:$V$121,'SEMAP Nonroad Growth Factors'!V$1,FALSE))</f>
        <v>1.0742193560351232</v>
      </c>
      <c r="Q27" s="58">
        <v>0</v>
      </c>
      <c r="R27" s="58">
        <f>VLOOKUP($H27,'SEMAP Locomotive Controls_2024'!$A$5:$L$9,R$1,FALSE)</f>
        <v>54.857142857142861</v>
      </c>
      <c r="S27" s="58">
        <f>VLOOKUP($H27,'SEMAP Locomotive Controls_2024'!$A$5:$L$9,S$1,FALSE)</f>
        <v>69.892473118279568</v>
      </c>
      <c r="T27" s="58">
        <f t="shared" si="5"/>
        <v>0.71512164170709491</v>
      </c>
      <c r="U27" s="58">
        <f t="shared" si="6"/>
        <v>2.0016533147777293</v>
      </c>
      <c r="V27" s="58">
        <f t="shared" si="7"/>
        <v>7.5832472874723139E-2</v>
      </c>
      <c r="W27">
        <f>VLOOKUP(G27,OSDFactor!$A$2:$F$151,5,FALSE)</f>
        <v>262</v>
      </c>
      <c r="X27">
        <f>VLOOKUP(G27,OSDFactor!$A$2:$F$151,6,FALSE)</f>
        <v>2.717391304347826E-3</v>
      </c>
      <c r="Y27" s="97">
        <f t="shared" si="8"/>
        <v>1.809002341847826E-3</v>
      </c>
      <c r="Z27" s="97">
        <f t="shared" si="9"/>
        <v>6.3714656114130432E-4</v>
      </c>
      <c r="AA27" s="97">
        <f t="shared" si="10"/>
        <v>1.1216542991847827E-2</v>
      </c>
      <c r="AB27" s="97">
        <f t="shared" si="11"/>
        <v>1.8343261688308725E-3</v>
      </c>
      <c r="AC27" s="97">
        <f t="shared" si="12"/>
        <v>3.1955944580998308E-4</v>
      </c>
      <c r="AD27" s="97">
        <f t="shared" si="13"/>
        <v>7.4090625401311101E-3</v>
      </c>
      <c r="AE27" s="97">
        <f t="shared" si="14"/>
        <v>1.9432653307258014E-3</v>
      </c>
      <c r="AF27" s="97">
        <f t="shared" si="15"/>
        <v>2.0606650237696504E-4</v>
      </c>
      <c r="AG27" s="97">
        <f t="shared" si="16"/>
        <v>5.4392753118960033E-3</v>
      </c>
    </row>
    <row r="28" spans="1:33" x14ac:dyDescent="0.25">
      <c r="A28" s="4" t="s">
        <v>91</v>
      </c>
      <c r="B28" s="4" t="s">
        <v>92</v>
      </c>
      <c r="C28" s="4" t="s">
        <v>28</v>
      </c>
      <c r="D28" s="7">
        <v>2.4509080000000001</v>
      </c>
      <c r="E28" s="7">
        <v>17.515750000000001</v>
      </c>
      <c r="F28" s="7">
        <v>0.84732399999999997</v>
      </c>
      <c r="G28" t="str">
        <f t="shared" si="0"/>
        <v>13297_2285002006</v>
      </c>
      <c r="H28" t="str">
        <f t="shared" si="1"/>
        <v>13_2285002006</v>
      </c>
      <c r="I28" s="58">
        <f>IF(ISNA(VLOOKUP($G28,'SEMAP Nonroad Growth Factors'!$A$3:$V$121,'SEMAP Nonroad Growth Factors'!U$1,FALSE)),VLOOKUP($H28,'SEMAP Nonroad Growth Factors'!$A$3:$V$121,'SEMAP Nonroad Growth Factors'!U$1,FALSE),VLOOKUP($G28,'SEMAP Nonroad Growth Factors'!$A$3:$V$121,'SEMAP Nonroad Growth Factors'!U$1,FALSE))</f>
        <v>1.0139987806523121</v>
      </c>
      <c r="J28" s="58">
        <v>0</v>
      </c>
      <c r="K28" s="58">
        <f>VLOOKUP($H28,'SEMAP Locomotive Controls_2017'!$A$5:$L$9,K$1,FALSE)</f>
        <v>34.857142857142861</v>
      </c>
      <c r="L28" s="58">
        <f>VLOOKUP($H28,'SEMAP Locomotive Controls_2017'!$A$5:$L$9,L$1,FALSE)</f>
        <v>50.537634408602159</v>
      </c>
      <c r="M28" s="58">
        <f t="shared" si="2"/>
        <v>2.4852177234909969</v>
      </c>
      <c r="N28" s="58">
        <f t="shared" si="3"/>
        <v>11.569989726925852</v>
      </c>
      <c r="O28" s="58">
        <f t="shared" si="4"/>
        <v>0.4249734745118518</v>
      </c>
      <c r="P28" s="58">
        <f>IF(ISNA(VLOOKUP($G28,'SEMAP Nonroad Growth Factors'!$A$3:$V$121,'SEMAP Nonroad Growth Factors'!V$1,FALSE)),VLOOKUP($H28,'SEMAP Nonroad Growth Factors'!$A$3:$V$121,'SEMAP Nonroad Growth Factors'!V$1,FALSE),VLOOKUP($G28,'SEMAP Nonroad Growth Factors'!$A$3:$V$121,'SEMAP Nonroad Growth Factors'!V$1,FALSE))</f>
        <v>1.0742193560351232</v>
      </c>
      <c r="Q28" s="58">
        <v>0</v>
      </c>
      <c r="R28" s="58">
        <f>VLOOKUP($H28,'SEMAP Locomotive Controls_2024'!$A$5:$L$9,R$1,FALSE)</f>
        <v>54.857142857142861</v>
      </c>
      <c r="S28" s="58">
        <f>VLOOKUP($H28,'SEMAP Locomotive Controls_2024'!$A$5:$L$9,S$1,FALSE)</f>
        <v>69.892473118279568</v>
      </c>
      <c r="T28" s="58">
        <f t="shared" si="5"/>
        <v>2.632812813461332</v>
      </c>
      <c r="U28" s="58">
        <f t="shared" si="6"/>
        <v>8.4939706122988827</v>
      </c>
      <c r="V28" s="58">
        <f t="shared" si="7"/>
        <v>0.27404227490028965</v>
      </c>
      <c r="W28">
        <f>VLOOKUP(G28,OSDFactor!$A$2:$F$151,5,FALSE)</f>
        <v>262</v>
      </c>
      <c r="X28">
        <f>VLOOKUP(G28,OSDFactor!$A$2:$F$151,6,FALSE)</f>
        <v>2.717391304347826E-3</v>
      </c>
      <c r="Y28" s="97">
        <f t="shared" si="8"/>
        <v>6.6600760869565219E-3</v>
      </c>
      <c r="Z28" s="97">
        <f t="shared" si="9"/>
        <v>2.3025108695652174E-3</v>
      </c>
      <c r="AA28" s="97">
        <f t="shared" si="10"/>
        <v>4.7597146739130437E-2</v>
      </c>
      <c r="AB28" s="97">
        <f t="shared" si="11"/>
        <v>6.7533090312255351E-3</v>
      </c>
      <c r="AC28" s="97">
        <f t="shared" si="12"/>
        <v>1.1548192242169886E-3</v>
      </c>
      <c r="AD28" s="97">
        <f t="shared" si="13"/>
        <v>3.1440189475341988E-2</v>
      </c>
      <c r="AE28" s="97">
        <f t="shared" si="14"/>
        <v>7.1543826452753582E-3</v>
      </c>
      <c r="AF28" s="97">
        <f t="shared" si="15"/>
        <v>7.4468009483774362E-4</v>
      </c>
      <c r="AG28" s="97">
        <f t="shared" si="16"/>
        <v>2.3081441881246962E-2</v>
      </c>
    </row>
    <row r="29" spans="1:33" x14ac:dyDescent="0.25">
      <c r="A29" s="4" t="s">
        <v>91</v>
      </c>
      <c r="B29" s="4" t="s">
        <v>92</v>
      </c>
      <c r="C29" s="4" t="s">
        <v>30</v>
      </c>
      <c r="D29" s="7">
        <v>0.89820699999999998</v>
      </c>
      <c r="E29" s="7">
        <v>9.1224100000000004</v>
      </c>
      <c r="F29" s="7">
        <v>0.33682800000000002</v>
      </c>
      <c r="G29" t="str">
        <f t="shared" si="0"/>
        <v>13297_2285002007</v>
      </c>
      <c r="H29" t="str">
        <f t="shared" si="1"/>
        <v>13_2285002007</v>
      </c>
      <c r="I29" s="58">
        <f>IF(ISNA(VLOOKUP($G29,'SEMAP Nonroad Growth Factors'!$A$3:$V$121,'SEMAP Nonroad Growth Factors'!U$1,FALSE)),VLOOKUP($H29,'SEMAP Nonroad Growth Factors'!$A$3:$V$121,'SEMAP Nonroad Growth Factors'!U$1,FALSE),VLOOKUP($G29,'SEMAP Nonroad Growth Factors'!$A$3:$V$121,'SEMAP Nonroad Growth Factors'!U$1,FALSE))</f>
        <v>1.0139987806523103</v>
      </c>
      <c r="J29" s="58">
        <v>0</v>
      </c>
      <c r="K29" s="58">
        <f>VLOOKUP($H29,'SEMAP Locomotive Controls_2017'!$A$5:$L$9,K$1,FALSE)</f>
        <v>2.0661157024793391</v>
      </c>
      <c r="L29" s="58">
        <f>VLOOKUP($H29,'SEMAP Locomotive Controls_2017'!$A$5:$L$9,L$1,FALSE)</f>
        <v>0</v>
      </c>
      <c r="M29" s="58">
        <f t="shared" si="2"/>
        <v>0.9107808027733697</v>
      </c>
      <c r="N29" s="58">
        <f t="shared" si="3"/>
        <v>9.0589945873416315</v>
      </c>
      <c r="O29" s="58">
        <f t="shared" si="4"/>
        <v>0.34154318128955641</v>
      </c>
      <c r="P29" s="58">
        <f>IF(ISNA(VLOOKUP($G29,'SEMAP Nonroad Growth Factors'!$A$3:$V$121,'SEMAP Nonroad Growth Factors'!V$1,FALSE)),VLOOKUP($H29,'SEMAP Nonroad Growth Factors'!$A$3:$V$121,'SEMAP Nonroad Growth Factors'!V$1,FALSE),VLOOKUP($G29,'SEMAP Nonroad Growth Factors'!$A$3:$V$121,'SEMAP Nonroad Growth Factors'!V$1,FALSE))</f>
        <v>1.0742193560351265</v>
      </c>
      <c r="Q29" s="58">
        <v>0</v>
      </c>
      <c r="R29" s="58">
        <f>VLOOKUP($H29,'SEMAP Locomotive Controls_2024'!$A$5:$L$9,R$1,FALSE)</f>
        <v>9.0909090909090917</v>
      </c>
      <c r="S29" s="58">
        <f>VLOOKUP($H29,'SEMAP Locomotive Controls_2024'!$A$5:$L$9,S$1,FALSE)</f>
        <v>0</v>
      </c>
      <c r="T29" s="58">
        <f t="shared" si="5"/>
        <v>0.96487134512624284</v>
      </c>
      <c r="U29" s="58">
        <f t="shared" si="6"/>
        <v>8.9086085415349086</v>
      </c>
      <c r="V29" s="58">
        <f t="shared" si="7"/>
        <v>0.36182715725459963</v>
      </c>
      <c r="W29">
        <f>VLOOKUP(G29,OSDFactor!$A$2:$F$151,5,FALSE)</f>
        <v>262</v>
      </c>
      <c r="X29">
        <f>VLOOKUP(G29,OSDFactor!$A$2:$F$151,6,FALSE)</f>
        <v>2.717391304347826E-3</v>
      </c>
      <c r="Y29" s="97">
        <f t="shared" si="8"/>
        <v>2.4407798913043477E-3</v>
      </c>
      <c r="Z29" s="97">
        <f t="shared" si="9"/>
        <v>9.1529347826086957E-4</v>
      </c>
      <c r="AA29" s="97">
        <f t="shared" si="10"/>
        <v>2.4789157608695652E-2</v>
      </c>
      <c r="AB29" s="97">
        <f t="shared" si="11"/>
        <v>2.4749478336232871E-3</v>
      </c>
      <c r="AC29" s="97">
        <f t="shared" si="12"/>
        <v>9.2810647089553366E-4</v>
      </c>
      <c r="AD29" s="97">
        <f t="shared" si="13"/>
        <v>2.4616833117776172E-2</v>
      </c>
      <c r="AE29" s="97">
        <f t="shared" si="14"/>
        <v>2.6219330030604424E-3</v>
      </c>
      <c r="AF29" s="97">
        <f t="shared" si="15"/>
        <v>9.832259708005425E-4</v>
      </c>
      <c r="AG29" s="97">
        <f t="shared" si="16"/>
        <v>2.4208175384605728E-2</v>
      </c>
    </row>
    <row r="30" spans="1:33" x14ac:dyDescent="0.25">
      <c r="A30" t="s">
        <v>55</v>
      </c>
      <c r="B30" t="s">
        <v>56</v>
      </c>
      <c r="C30" s="100" t="s">
        <v>34</v>
      </c>
      <c r="D30" s="58">
        <v>8.3404066040987175</v>
      </c>
      <c r="E30" s="58">
        <v>66.952010791000788</v>
      </c>
      <c r="F30" s="58">
        <v>4.7925121892934985</v>
      </c>
      <c r="G30" t="str">
        <f t="shared" ref="G30:G33" si="17">A30&amp;"_"&amp;C30</f>
        <v>13015_2285002010</v>
      </c>
      <c r="H30" t="str">
        <f t="shared" ref="H30:H33" si="18">13&amp;"_"&amp;C30</f>
        <v>13_2285002010</v>
      </c>
      <c r="I30" s="58">
        <f>IF(ISNA(VLOOKUP($G30,'SEMAP Nonroad Growth Factors'!$A$3:$V$121,'SEMAP Nonroad Growth Factors'!U$1,FALSE)),VLOOKUP($H30,'SEMAP Nonroad Growth Factors'!$A$3:$V$121,'SEMAP Nonroad Growth Factors'!U$1,FALSE),VLOOKUP($G30,'SEMAP Nonroad Growth Factors'!$A$3:$V$121,'SEMAP Nonroad Growth Factors'!U$1,FALSE))</f>
        <v>1.0139987806523103</v>
      </c>
      <c r="J30" s="58">
        <v>0</v>
      </c>
      <c r="K30" s="58">
        <f>VLOOKUP($H30,'SEMAP Locomotive Controls_2017'!$A$5:$L$9,K$1,FALSE)</f>
        <v>17.269076305220885</v>
      </c>
      <c r="L30" s="58">
        <f>VLOOKUP($H30,'SEMAP Locomotive Controls_2017'!$A$5:$L$9,L$1,FALSE)</f>
        <v>21.333333333333329</v>
      </c>
      <c r="M30" s="58">
        <f t="shared" ref="M30:M33" si="19">D30*$I30*(1-J30/100)</f>
        <v>8.4571621267005757</v>
      </c>
      <c r="N30" s="58">
        <f t="shared" ref="N30:N33" si="20">E30*$I30*(1-K30/100)</f>
        <v>56.165409657368649</v>
      </c>
      <c r="O30" s="58">
        <f t="shared" ref="O30:O33" si="21">F30*$I30*(1-L30/100)</f>
        <v>3.8228865260812208</v>
      </c>
      <c r="P30" s="58">
        <f>IF(ISNA(VLOOKUP($G30,'SEMAP Nonroad Growth Factors'!$A$3:$V$121,'SEMAP Nonroad Growth Factors'!V$1,FALSE)),VLOOKUP($H30,'SEMAP Nonroad Growth Factors'!$A$3:$V$121,'SEMAP Nonroad Growth Factors'!V$1,FALSE),VLOOKUP($G30,'SEMAP Nonroad Growth Factors'!$A$3:$V$121,'SEMAP Nonroad Growth Factors'!V$1,FALSE))</f>
        <v>1.0742193560351265</v>
      </c>
      <c r="Q30" s="58">
        <v>0</v>
      </c>
      <c r="R30" s="58">
        <f>VLOOKUP($H30,'SEMAP Locomotive Controls_2024'!$A$5:$L$9,R$1,FALSE)</f>
        <v>34.939759036144579</v>
      </c>
      <c r="S30" s="58">
        <f>VLOOKUP($H30,'SEMAP Locomotive Controls_2024'!$A$5:$L$9,S$1,FALSE)</f>
        <v>40.666666666666664</v>
      </c>
      <c r="T30" s="58">
        <f t="shared" ref="T30:T33" si="22">D30*$P30*(1-Q30/100)</f>
        <v>8.9594262113260399</v>
      </c>
      <c r="U30" s="58">
        <f t="shared" ref="U30:U33" si="23">E30*$P30*(1-R30/100)</f>
        <v>46.792070837674068</v>
      </c>
      <c r="V30" s="58">
        <f t="shared" ref="V30:V33" si="24">F30*$P30*(1-S30/100)</f>
        <v>3.0546042189455251</v>
      </c>
      <c r="W30">
        <f>VLOOKUP(G30,OSDFactor!$A$2:$F$151,5,FALSE)</f>
        <v>262</v>
      </c>
      <c r="X30">
        <f>VLOOKUP(G30,OSDFactor!$A$2:$F$151,6,FALSE)</f>
        <v>2.717391304347826E-3</v>
      </c>
      <c r="Y30" s="97">
        <f t="shared" ref="Y30:Y33" si="25">D30*$X30</f>
        <v>2.2664148380703037E-2</v>
      </c>
      <c r="Z30" s="97">
        <f t="shared" ref="Z30:Z33" si="26">F30*$X30</f>
        <v>1.3023130949167116E-2</v>
      </c>
      <c r="AA30" s="97">
        <f t="shared" ref="AA30:AA33" si="27">E30*$X30</f>
        <v>0.18193481193206734</v>
      </c>
      <c r="AB30" s="97">
        <f t="shared" ref="AB30:AB33" si="28">M30*$X30</f>
        <v>2.2981418822555912E-2</v>
      </c>
      <c r="AC30" s="97">
        <f t="shared" ref="AC30:AC33" si="29">O30*$X30</f>
        <v>1.0388278603481578E-2</v>
      </c>
      <c r="AD30" s="97">
        <f t="shared" ref="AD30:AD33" si="30">N30*$X30</f>
        <v>0.15262339580806697</v>
      </c>
      <c r="AE30" s="97">
        <f t="shared" ref="AE30:AE33" si="31">T30*$X30</f>
        <v>2.4346266878603369E-2</v>
      </c>
      <c r="AF30" s="97">
        <f t="shared" ref="AF30:AF33" si="32">V30*$X30</f>
        <v>8.3005549427867531E-3</v>
      </c>
      <c r="AG30" s="97">
        <f t="shared" ref="AG30:AG33" si="33">U30*$X30</f>
        <v>0.12715236640672301</v>
      </c>
    </row>
    <row r="31" spans="1:33" x14ac:dyDescent="0.25">
      <c r="A31" t="s">
        <v>63</v>
      </c>
      <c r="B31" t="s">
        <v>64</v>
      </c>
      <c r="C31" s="100" t="s">
        <v>34</v>
      </c>
      <c r="D31" s="58">
        <v>5.0721130924313256</v>
      </c>
      <c r="E31" s="58">
        <v>40.71602100678821</v>
      </c>
      <c r="F31" s="58">
        <v>2.9145058478331896</v>
      </c>
      <c r="G31" t="str">
        <f t="shared" si="17"/>
        <v>13067_2285002010</v>
      </c>
      <c r="H31" t="str">
        <f t="shared" si="18"/>
        <v>13_2285002010</v>
      </c>
      <c r="I31" s="58">
        <f>IF(ISNA(VLOOKUP($G31,'SEMAP Nonroad Growth Factors'!$A$3:$V$121,'SEMAP Nonroad Growth Factors'!U$1,FALSE)),VLOOKUP($H31,'SEMAP Nonroad Growth Factors'!$A$3:$V$121,'SEMAP Nonroad Growth Factors'!U$1,FALSE),VLOOKUP($G31,'SEMAP Nonroad Growth Factors'!$A$3:$V$121,'SEMAP Nonroad Growth Factors'!U$1,FALSE))</f>
        <v>1.0139987806523103</v>
      </c>
      <c r="J31" s="58">
        <v>0</v>
      </c>
      <c r="K31" s="58">
        <f>VLOOKUP($H31,'SEMAP Locomotive Controls_2017'!$A$5:$L$9,K$1,FALSE)</f>
        <v>17.269076305220885</v>
      </c>
      <c r="L31" s="58">
        <f>VLOOKUP($H31,'SEMAP Locomotive Controls_2017'!$A$5:$L$9,L$1,FALSE)</f>
        <v>21.333333333333329</v>
      </c>
      <c r="M31" s="58">
        <f t="shared" si="19"/>
        <v>5.1431164910559826</v>
      </c>
      <c r="N31" s="58">
        <f t="shared" si="20"/>
        <v>34.156285561055427</v>
      </c>
      <c r="O31" s="58">
        <f t="shared" si="21"/>
        <v>2.3248402290467474</v>
      </c>
      <c r="P31" s="58">
        <f>IF(ISNA(VLOOKUP($G31,'SEMAP Nonroad Growth Factors'!$A$3:$V$121,'SEMAP Nonroad Growth Factors'!V$1,FALSE)),VLOOKUP($H31,'SEMAP Nonroad Growth Factors'!$A$3:$V$121,'SEMAP Nonroad Growth Factors'!V$1,FALSE),VLOOKUP($G31,'SEMAP Nonroad Growth Factors'!$A$3:$V$121,'SEMAP Nonroad Growth Factors'!V$1,FALSE))</f>
        <v>1.0742193560351265</v>
      </c>
      <c r="Q31" s="58">
        <v>0</v>
      </c>
      <c r="R31" s="58">
        <f>VLOOKUP($H31,'SEMAP Locomotive Controls_2024'!$A$5:$L$9,R$1,FALSE)</f>
        <v>34.939759036144579</v>
      </c>
      <c r="S31" s="58">
        <f>VLOOKUP($H31,'SEMAP Locomotive Controls_2024'!$A$5:$L$9,S$1,FALSE)</f>
        <v>40.666666666666664</v>
      </c>
      <c r="T31" s="58">
        <f t="shared" si="22"/>
        <v>5.4485620598889124</v>
      </c>
      <c r="U31" s="58">
        <f t="shared" si="23"/>
        <v>28.45600776838716</v>
      </c>
      <c r="V31" s="58">
        <f t="shared" si="24"/>
        <v>1.8576190330451878</v>
      </c>
      <c r="W31">
        <f>VLOOKUP(G31,OSDFactor!$A$2:$F$151,5,FALSE)</f>
        <v>262</v>
      </c>
      <c r="X31">
        <f>VLOOKUP(G31,OSDFactor!$A$2:$F$151,6,FALSE)</f>
        <v>2.717391304347826E-3</v>
      </c>
      <c r="Y31" s="97">
        <f t="shared" si="25"/>
        <v>1.3782916012041645E-2</v>
      </c>
      <c r="Z31" s="97">
        <f t="shared" si="26"/>
        <v>7.9198528473727967E-3</v>
      </c>
      <c r="AA31" s="97">
        <f t="shared" si="27"/>
        <v>0.1106413614314897</v>
      </c>
      <c r="AB31" s="97">
        <f t="shared" si="28"/>
        <v>1.3975860030043431E-2</v>
      </c>
      <c r="AC31" s="97">
        <f t="shared" si="29"/>
        <v>6.3175006224096397E-3</v>
      </c>
      <c r="AD31" s="97">
        <f t="shared" si="30"/>
        <v>9.2815993372433223E-2</v>
      </c>
      <c r="AE31" s="97">
        <f t="shared" si="31"/>
        <v>1.480587516274161E-2</v>
      </c>
      <c r="AF31" s="97">
        <f t="shared" si="32"/>
        <v>5.0478778071880101E-3</v>
      </c>
      <c r="AG31" s="97">
        <f t="shared" si="33"/>
        <v>7.7326108066269453E-2</v>
      </c>
    </row>
    <row r="32" spans="1:33" x14ac:dyDescent="0.25">
      <c r="A32" t="s">
        <v>67</v>
      </c>
      <c r="B32" t="s">
        <v>237</v>
      </c>
      <c r="C32" s="100" t="s">
        <v>34</v>
      </c>
      <c r="D32" s="58">
        <v>11.888248049986615</v>
      </c>
      <c r="E32" s="58">
        <v>93.680387998369099</v>
      </c>
      <c r="F32" s="58">
        <v>6.8621129737901816</v>
      </c>
      <c r="G32" t="str">
        <f t="shared" si="17"/>
        <v>13089_2285002010</v>
      </c>
      <c r="H32" t="str">
        <f t="shared" si="18"/>
        <v>13_2285002010</v>
      </c>
      <c r="I32" s="58">
        <f>IF(ISNA(VLOOKUP($G32,'SEMAP Nonroad Growth Factors'!$A$3:$V$121,'SEMAP Nonroad Growth Factors'!U$1,FALSE)),VLOOKUP($H32,'SEMAP Nonroad Growth Factors'!$A$3:$V$121,'SEMAP Nonroad Growth Factors'!U$1,FALSE),VLOOKUP($G32,'SEMAP Nonroad Growth Factors'!$A$3:$V$121,'SEMAP Nonroad Growth Factors'!U$1,FALSE))</f>
        <v>1.0139987806523103</v>
      </c>
      <c r="J32" s="58">
        <v>0</v>
      </c>
      <c r="K32" s="58">
        <f>VLOOKUP($H32,'SEMAP Locomotive Controls_2017'!$A$5:$L$9,K$1,FALSE)</f>
        <v>17.269076305220885</v>
      </c>
      <c r="L32" s="58">
        <f>VLOOKUP($H32,'SEMAP Locomotive Controls_2017'!$A$5:$L$9,L$1,FALSE)</f>
        <v>21.333333333333329</v>
      </c>
      <c r="M32" s="58">
        <f t="shared" si="19"/>
        <v>12.054669026778633</v>
      </c>
      <c r="N32" s="58">
        <f t="shared" si="20"/>
        <v>78.5875929135928</v>
      </c>
      <c r="O32" s="58">
        <f t="shared" si="21"/>
        <v>5.4737636946556929</v>
      </c>
      <c r="P32" s="58">
        <f>IF(ISNA(VLOOKUP($G32,'SEMAP Nonroad Growth Factors'!$A$3:$V$121,'SEMAP Nonroad Growth Factors'!V$1,FALSE)),VLOOKUP($H32,'SEMAP Nonroad Growth Factors'!$A$3:$V$121,'SEMAP Nonroad Growth Factors'!V$1,FALSE),VLOOKUP($G32,'SEMAP Nonroad Growth Factors'!$A$3:$V$121,'SEMAP Nonroad Growth Factors'!V$1,FALSE))</f>
        <v>1.0742193560351265</v>
      </c>
      <c r="Q32" s="58">
        <v>0</v>
      </c>
      <c r="R32" s="58">
        <f>VLOOKUP($H32,'SEMAP Locomotive Controls_2024'!$A$5:$L$9,R$1,FALSE)</f>
        <v>34.939759036144579</v>
      </c>
      <c r="S32" s="58">
        <f>VLOOKUP($H32,'SEMAP Locomotive Controls_2024'!$A$5:$L$9,S$1,FALSE)</f>
        <v>40.666666666666664</v>
      </c>
      <c r="T32" s="58">
        <f t="shared" si="22"/>
        <v>12.77058616464247</v>
      </c>
      <c r="U32" s="58">
        <f t="shared" si="23"/>
        <v>65.472258406160933</v>
      </c>
      <c r="V32" s="58">
        <f t="shared" si="24"/>
        <v>4.3737059839821377</v>
      </c>
      <c r="W32">
        <f>VLOOKUP(G32,OSDFactor!$A$2:$F$151,5,FALSE)</f>
        <v>262</v>
      </c>
      <c r="X32">
        <f>VLOOKUP(G32,OSDFactor!$A$2:$F$151,6,FALSE)</f>
        <v>2.717391304347826E-3</v>
      </c>
      <c r="Y32" s="97">
        <f t="shared" si="25"/>
        <v>3.2305021874963626E-2</v>
      </c>
      <c r="Z32" s="97">
        <f t="shared" si="26"/>
        <v>1.8647046124429842E-2</v>
      </c>
      <c r="AA32" s="97">
        <f t="shared" si="27"/>
        <v>0.25456627173469865</v>
      </c>
      <c r="AB32" s="97">
        <f t="shared" si="28"/>
        <v>3.2757252790159327E-2</v>
      </c>
      <c r="AC32" s="97">
        <f t="shared" si="29"/>
        <v>1.4874357865912208E-2</v>
      </c>
      <c r="AD32" s="97">
        <f t="shared" si="30"/>
        <v>0.21355324161302391</v>
      </c>
      <c r="AE32" s="97">
        <f t="shared" si="31"/>
        <v>3.4702679795224102E-2</v>
      </c>
      <c r="AF32" s="97">
        <f t="shared" si="32"/>
        <v>1.1885070608647113E-2</v>
      </c>
      <c r="AG32" s="97">
        <f t="shared" si="33"/>
        <v>0.17791374566891557</v>
      </c>
    </row>
    <row r="33" spans="1:33" x14ac:dyDescent="0.25">
      <c r="A33" t="s">
        <v>73</v>
      </c>
      <c r="B33" t="s">
        <v>74</v>
      </c>
      <c r="C33" s="100" t="s">
        <v>34</v>
      </c>
      <c r="D33" s="58">
        <v>99.436789912275714</v>
      </c>
      <c r="E33" s="58">
        <v>784.42552976778472</v>
      </c>
      <c r="F33" s="58">
        <v>57.381604938500132</v>
      </c>
      <c r="G33" t="str">
        <f t="shared" si="17"/>
        <v>13121_2285002010</v>
      </c>
      <c r="H33" t="str">
        <f t="shared" si="18"/>
        <v>13_2285002010</v>
      </c>
      <c r="I33" s="58">
        <f>IF(ISNA(VLOOKUP($G33,'SEMAP Nonroad Growth Factors'!$A$3:$V$121,'SEMAP Nonroad Growth Factors'!U$1,FALSE)),VLOOKUP($H33,'SEMAP Nonroad Growth Factors'!$A$3:$V$121,'SEMAP Nonroad Growth Factors'!U$1,FALSE),VLOOKUP($G33,'SEMAP Nonroad Growth Factors'!$A$3:$V$121,'SEMAP Nonroad Growth Factors'!U$1,FALSE))</f>
        <v>1.0139987806523103</v>
      </c>
      <c r="J33" s="58">
        <v>0</v>
      </c>
      <c r="K33" s="58">
        <f>VLOOKUP($H33,'SEMAP Locomotive Controls_2017'!$A$5:$L$9,K$1,FALSE)</f>
        <v>17.269076305220885</v>
      </c>
      <c r="L33" s="58">
        <f>VLOOKUP($H33,'SEMAP Locomotive Controls_2017'!$A$5:$L$9,L$1,FALSE)</f>
        <v>21.333333333333329</v>
      </c>
      <c r="M33" s="58">
        <f t="shared" si="19"/>
        <v>100.82878372302753</v>
      </c>
      <c r="N33" s="58">
        <f t="shared" si="20"/>
        <v>658.04716997428795</v>
      </c>
      <c r="O33" s="58">
        <f t="shared" si="21"/>
        <v>45.772103585749228</v>
      </c>
      <c r="P33" s="58">
        <f>IF(ISNA(VLOOKUP($G33,'SEMAP Nonroad Growth Factors'!$A$3:$V$121,'SEMAP Nonroad Growth Factors'!V$1,FALSE)),VLOOKUP($H33,'SEMAP Nonroad Growth Factors'!$A$3:$V$121,'SEMAP Nonroad Growth Factors'!V$1,FALSE),VLOOKUP($G33,'SEMAP Nonroad Growth Factors'!$A$3:$V$121,'SEMAP Nonroad Growth Factors'!V$1,FALSE))</f>
        <v>1.0742193560351265</v>
      </c>
      <c r="Q33" s="58">
        <v>0</v>
      </c>
      <c r="R33" s="58">
        <f>VLOOKUP($H33,'SEMAP Locomotive Controls_2024'!$A$5:$L$9,R$1,FALSE)</f>
        <v>34.939759036144579</v>
      </c>
      <c r="S33" s="58">
        <f>VLOOKUP($H33,'SEMAP Locomotive Controls_2024'!$A$5:$L$9,S$1,FALSE)</f>
        <v>40.666666666666664</v>
      </c>
      <c r="T33" s="58">
        <f t="shared" si="22"/>
        <v>106.81692442576498</v>
      </c>
      <c r="U33" s="58">
        <f t="shared" si="23"/>
        <v>548.22692436158775</v>
      </c>
      <c r="V33" s="58">
        <f t="shared" si="24"/>
        <v>36.573322218476605</v>
      </c>
      <c r="W33">
        <f>VLOOKUP(G33,OSDFactor!$A$2:$F$151,5,FALSE)</f>
        <v>262</v>
      </c>
      <c r="X33">
        <f>VLOOKUP(G33,OSDFactor!$A$2:$F$151,6,FALSE)</f>
        <v>2.717391304347826E-3</v>
      </c>
      <c r="Y33" s="97">
        <f t="shared" si="25"/>
        <v>0.27020866823987966</v>
      </c>
      <c r="Z33" s="97">
        <f t="shared" si="26"/>
        <v>0.15592827428940254</v>
      </c>
      <c r="AA33" s="97">
        <f t="shared" si="27"/>
        <v>2.131591113499415</v>
      </c>
      <c r="AB33" s="97">
        <f t="shared" si="28"/>
        <v>0.2739912601169226</v>
      </c>
      <c r="AC33" s="97">
        <f t="shared" si="29"/>
        <v>0.1243807162656229</v>
      </c>
      <c r="AD33" s="97">
        <f t="shared" si="30"/>
        <v>1.788171657538826</v>
      </c>
      <c r="AE33" s="97">
        <f t="shared" si="31"/>
        <v>0.29026338159175263</v>
      </c>
      <c r="AF33" s="97">
        <f t="shared" si="32"/>
        <v>9.938402776759947E-2</v>
      </c>
      <c r="AG33" s="97">
        <f t="shared" si="33"/>
        <v>1.4897470770695318</v>
      </c>
    </row>
    <row r="34" spans="1:33" x14ac:dyDescent="0.25">
      <c r="Y34" s="97">
        <f>SUM(Y3:Y33)</f>
        <v>2.2799860636184577</v>
      </c>
      <c r="Z34" s="97">
        <f t="shared" ref="Z34:AG34" si="34">SUM(Z3:Z33)</f>
        <v>0.8735090163285788</v>
      </c>
      <c r="AA34" s="97">
        <f t="shared" si="34"/>
        <v>15.741615625312347</v>
      </c>
      <c r="AB34" s="97">
        <f t="shared" si="34"/>
        <v>2.3119030884133798</v>
      </c>
      <c r="AC34" s="97">
        <f t="shared" si="34"/>
        <v>0.50137127341680299</v>
      </c>
      <c r="AD34" s="97">
        <f t="shared" si="34"/>
        <v>10.970112362069912</v>
      </c>
      <c r="AE34" s="97">
        <f t="shared" si="34"/>
        <v>2.4492051610292758</v>
      </c>
      <c r="AF34" s="97">
        <f t="shared" si="34"/>
        <v>0.35175521207043875</v>
      </c>
      <c r="AG34" s="97">
        <f t="shared" si="34"/>
        <v>8.3461820484295384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3:H8"/>
  <sheetViews>
    <sheetView workbookViewId="0">
      <selection activeCell="A3" sqref="A3:H8"/>
    </sheetView>
  </sheetViews>
  <sheetFormatPr defaultRowHeight="15" x14ac:dyDescent="0.25"/>
  <cols>
    <col min="1" max="1" width="13.28515625" bestFit="1" customWidth="1"/>
    <col min="2" max="2" width="7.140625" customWidth="1"/>
    <col min="3" max="3" width="12" bestFit="1" customWidth="1"/>
    <col min="4" max="4" width="12" customWidth="1"/>
    <col min="5" max="5" width="12.5703125" customWidth="1"/>
    <col min="6" max="6" width="26.140625" bestFit="1" customWidth="1"/>
    <col min="7" max="7" width="12" customWidth="1"/>
    <col min="8" max="8" width="21.7109375" bestFit="1" customWidth="1"/>
  </cols>
  <sheetData>
    <row r="3" spans="1:8" x14ac:dyDescent="0.25">
      <c r="A3" s="57" t="s">
        <v>236</v>
      </c>
      <c r="B3" s="57" t="s">
        <v>98</v>
      </c>
      <c r="C3" t="s">
        <v>239</v>
      </c>
      <c r="D3" t="s">
        <v>240</v>
      </c>
      <c r="E3" t="s">
        <v>241</v>
      </c>
      <c r="F3" t="s">
        <v>242</v>
      </c>
      <c r="G3" t="s">
        <v>253</v>
      </c>
      <c r="H3" t="s">
        <v>254</v>
      </c>
    </row>
    <row r="4" spans="1:8" x14ac:dyDescent="0.25">
      <c r="A4" t="s">
        <v>56</v>
      </c>
      <c r="B4" t="s">
        <v>55</v>
      </c>
      <c r="C4" s="2">
        <v>8.3404066040987175</v>
      </c>
      <c r="D4" s="2">
        <v>66.952010791000788</v>
      </c>
      <c r="E4" s="2">
        <v>1.9794028631108695</v>
      </c>
      <c r="F4" s="2">
        <v>1.9200207772175435</v>
      </c>
      <c r="G4" s="2">
        <v>0.56370312807123546</v>
      </c>
      <c r="H4" s="2">
        <v>4.7925121892934985</v>
      </c>
    </row>
    <row r="5" spans="1:8" x14ac:dyDescent="0.25">
      <c r="A5" t="s">
        <v>64</v>
      </c>
      <c r="B5" t="s">
        <v>63</v>
      </c>
      <c r="C5" s="2">
        <v>5.0721130924313256</v>
      </c>
      <c r="D5" s="2">
        <v>40.71602100678821</v>
      </c>
      <c r="E5" s="2">
        <v>1.2037488882432741</v>
      </c>
      <c r="F5" s="2">
        <v>1.1676364215959758</v>
      </c>
      <c r="G5" s="2">
        <v>0.34280894827471942</v>
      </c>
      <c r="H5" s="2">
        <v>2.9145058478331896</v>
      </c>
    </row>
    <row r="6" spans="1:8" x14ac:dyDescent="0.25">
      <c r="A6" t="s">
        <v>237</v>
      </c>
      <c r="B6" t="s">
        <v>67</v>
      </c>
      <c r="C6" s="2">
        <v>11.888248049986615</v>
      </c>
      <c r="D6" s="2">
        <v>93.680387998369099</v>
      </c>
      <c r="E6" s="2">
        <v>2.8361030587790714</v>
      </c>
      <c r="F6" s="2">
        <v>2.751019967015699</v>
      </c>
      <c r="G6" s="2">
        <v>0.8034911163408911</v>
      </c>
      <c r="H6" s="2">
        <v>6.8621129737901816</v>
      </c>
    </row>
    <row r="7" spans="1:8" x14ac:dyDescent="0.25">
      <c r="A7" t="s">
        <v>74</v>
      </c>
      <c r="B7" t="s">
        <v>73</v>
      </c>
      <c r="C7" s="2">
        <v>99.436789912275714</v>
      </c>
      <c r="D7" s="2">
        <v>784.42552976778472</v>
      </c>
      <c r="E7" s="2">
        <v>23.714818153276305</v>
      </c>
      <c r="F7" s="2">
        <v>23.003373608678018</v>
      </c>
      <c r="G7" s="2">
        <v>6.7206351176411596</v>
      </c>
      <c r="H7" s="2">
        <v>57.381604938500132</v>
      </c>
    </row>
    <row r="8" spans="1:8" x14ac:dyDescent="0.25">
      <c r="A8" t="s">
        <v>238</v>
      </c>
      <c r="C8" s="2">
        <v>124.73755765879237</v>
      </c>
      <c r="D8" s="2">
        <v>985.77394956394278</v>
      </c>
      <c r="E8" s="2">
        <v>29.73407296340952</v>
      </c>
      <c r="F8" s="2">
        <v>28.842050774507236</v>
      </c>
      <c r="G8" s="2">
        <v>8.4306383103280051</v>
      </c>
      <c r="H8" s="2">
        <v>71.950735949417009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16"/>
  <sheetViews>
    <sheetView workbookViewId="0">
      <selection activeCell="D3" sqref="D3"/>
    </sheetView>
  </sheetViews>
  <sheetFormatPr defaultRowHeight="15" x14ac:dyDescent="0.25"/>
  <sheetData>
    <row r="1" spans="1:22" s="81" customFormat="1" ht="51.75" customHeight="1" x14ac:dyDescent="0.25">
      <c r="E1" s="82"/>
      <c r="F1" s="82"/>
      <c r="H1" s="83"/>
      <c r="I1" s="83"/>
      <c r="J1" s="83"/>
      <c r="K1" s="84" t="s">
        <v>222</v>
      </c>
      <c r="L1" s="85"/>
      <c r="M1" s="85"/>
      <c r="N1" s="85"/>
      <c r="O1" s="111"/>
      <c r="R1" s="98"/>
      <c r="S1" s="99"/>
      <c r="T1" s="99"/>
      <c r="U1" s="99"/>
      <c r="V1" s="99"/>
    </row>
    <row r="2" spans="1:22" s="86" customFormat="1" ht="38.25" x14ac:dyDescent="0.2">
      <c r="A2" s="86" t="s">
        <v>223</v>
      </c>
      <c r="B2" s="86" t="s">
        <v>224</v>
      </c>
      <c r="C2" s="86" t="s">
        <v>225</v>
      </c>
      <c r="D2" s="86" t="s">
        <v>226</v>
      </c>
      <c r="E2" s="87" t="s">
        <v>227</v>
      </c>
      <c r="F2" s="87" t="s">
        <v>228</v>
      </c>
      <c r="G2" s="87" t="s">
        <v>249</v>
      </c>
      <c r="H2" s="86" t="s">
        <v>229</v>
      </c>
      <c r="I2" s="88" t="s">
        <v>230</v>
      </c>
      <c r="J2" s="101" t="s">
        <v>231</v>
      </c>
      <c r="K2" s="89" t="s">
        <v>232</v>
      </c>
      <c r="L2" s="89" t="s">
        <v>233</v>
      </c>
      <c r="M2" s="102" t="s">
        <v>250</v>
      </c>
      <c r="N2" s="89" t="s">
        <v>234</v>
      </c>
      <c r="O2" s="89" t="s">
        <v>46</v>
      </c>
      <c r="P2" s="90" t="s">
        <v>235</v>
      </c>
      <c r="Q2" s="103" t="s">
        <v>50</v>
      </c>
      <c r="R2" s="103" t="s">
        <v>251</v>
      </c>
      <c r="S2" s="103" t="s">
        <v>252</v>
      </c>
      <c r="T2" s="86" t="s">
        <v>98</v>
      </c>
      <c r="U2" s="86" t="s">
        <v>236</v>
      </c>
    </row>
    <row r="3" spans="1:22" s="61" customFormat="1" ht="12.75" x14ac:dyDescent="0.2">
      <c r="A3" s="60" t="s">
        <v>209</v>
      </c>
      <c r="C3" s="61" t="s">
        <v>210</v>
      </c>
      <c r="D3" s="62" t="s">
        <v>53</v>
      </c>
      <c r="E3" s="63">
        <v>13</v>
      </c>
      <c r="F3" s="63">
        <v>121</v>
      </c>
      <c r="G3" s="63">
        <v>13121</v>
      </c>
      <c r="H3" s="61" t="s">
        <v>211</v>
      </c>
      <c r="I3" s="64">
        <v>-84.442766499805202</v>
      </c>
      <c r="J3" s="104">
        <v>33.800637750126697</v>
      </c>
      <c r="K3" s="65">
        <v>3.9829205649577064</v>
      </c>
      <c r="L3" s="65">
        <v>9.1580351439353755</v>
      </c>
      <c r="M3" s="65">
        <v>9.6434110065639498</v>
      </c>
      <c r="N3" s="65">
        <v>134.71969027348578</v>
      </c>
      <c r="O3" s="65">
        <v>16.782423428127167</v>
      </c>
      <c r="P3" s="65">
        <v>3.8634329480089749</v>
      </c>
      <c r="Q3" s="65">
        <v>1.1342737868921406</v>
      </c>
      <c r="R3" s="105">
        <v>5.0257958818596397E-2</v>
      </c>
      <c r="S3" s="106">
        <v>61219.773953660682</v>
      </c>
      <c r="T3" s="61" t="str">
        <f>IF(F3&lt;10,E3&amp;"00"&amp;F3,IF(F3&lt;100, E3&amp;"0"&amp;F3,E3&amp;F3))</f>
        <v>13121</v>
      </c>
      <c r="U3" s="61" t="str">
        <f>VLOOKUP(T3,cnty!$A$2:$B$23,2,FALSE)</f>
        <v>Fulton</v>
      </c>
      <c r="V3" s="110"/>
    </row>
    <row r="4" spans="1:22" s="67" customFormat="1" ht="12.75" x14ac:dyDescent="0.2">
      <c r="A4" s="66" t="s">
        <v>209</v>
      </c>
      <c r="C4" s="67" t="s">
        <v>210</v>
      </c>
      <c r="D4" s="68" t="s">
        <v>53</v>
      </c>
      <c r="E4" s="69">
        <v>13</v>
      </c>
      <c r="F4" s="69">
        <v>121</v>
      </c>
      <c r="G4" s="69">
        <v>13121</v>
      </c>
      <c r="H4" s="67" t="s">
        <v>212</v>
      </c>
      <c r="I4" s="70">
        <v>-84.428003375006099</v>
      </c>
      <c r="J4" s="107">
        <v>33.796670062573298</v>
      </c>
      <c r="K4" s="65">
        <v>4.9392193826920137</v>
      </c>
      <c r="L4" s="65">
        <v>11.356878439472613</v>
      </c>
      <c r="M4" s="65">
        <v>11.958792996764661</v>
      </c>
      <c r="N4" s="65">
        <v>167.0658740431424</v>
      </c>
      <c r="O4" s="65">
        <v>20.811881566016233</v>
      </c>
      <c r="P4" s="65">
        <v>4.7910428012112529</v>
      </c>
      <c r="Q4" s="65">
        <v>1.4066128063883747</v>
      </c>
      <c r="R4" s="105">
        <v>6.2324889558520315E-2</v>
      </c>
      <c r="S4" s="106">
        <v>75918.635379351443</v>
      </c>
      <c r="T4" s="61" t="str">
        <f t="shared" ref="T4:T16" si="0">IF(F4&lt;10,E4&amp;"00"&amp;F4,IF(F4&lt;100, E4&amp;"0"&amp;F4,E4&amp;F4))</f>
        <v>13121</v>
      </c>
      <c r="U4" s="61" t="str">
        <f>VLOOKUP(T4,cnty!$A$2:$B$23,2,FALSE)</f>
        <v>Fulton</v>
      </c>
      <c r="V4" s="110"/>
    </row>
    <row r="5" spans="1:22" s="67" customFormat="1" ht="12.75" x14ac:dyDescent="0.2">
      <c r="A5" s="66" t="s">
        <v>209</v>
      </c>
      <c r="C5" s="67" t="s">
        <v>210</v>
      </c>
      <c r="D5" s="68" t="s">
        <v>53</v>
      </c>
      <c r="E5" s="69">
        <v>13</v>
      </c>
      <c r="F5" s="69">
        <v>15</v>
      </c>
      <c r="G5" s="69">
        <v>13015</v>
      </c>
      <c r="H5" s="67" t="s">
        <v>213</v>
      </c>
      <c r="I5" s="70">
        <v>-84.809737833165002</v>
      </c>
      <c r="J5" s="107">
        <v>34.180050916728298</v>
      </c>
      <c r="K5" s="65">
        <v>1.519020541155869</v>
      </c>
      <c r="L5" s="65">
        <v>3.4927243145791689</v>
      </c>
      <c r="M5" s="65">
        <v>3.6778387032518647</v>
      </c>
      <c r="N5" s="65">
        <v>51.379879032499481</v>
      </c>
      <c r="O5" s="65">
        <v>6.4005408849953724</v>
      </c>
      <c r="P5" s="65">
        <v>1.473449924921193</v>
      </c>
      <c r="Q5" s="65">
        <v>0.43259340814950753</v>
      </c>
      <c r="R5" s="105">
        <v>1.9167560727594967E-2</v>
      </c>
      <c r="S5" s="106">
        <v>23348.217129586945</v>
      </c>
      <c r="T5" s="61" t="str">
        <f t="shared" si="0"/>
        <v>13015</v>
      </c>
      <c r="U5" s="61" t="str">
        <f>VLOOKUP(T5,cnty!$A$2:$B$23,2,FALSE)</f>
        <v>Bartow</v>
      </c>
      <c r="V5" s="110"/>
    </row>
    <row r="6" spans="1:22" s="67" customFormat="1" ht="12.75" x14ac:dyDescent="0.2">
      <c r="A6" s="66" t="s">
        <v>209</v>
      </c>
      <c r="C6" s="67" t="s">
        <v>210</v>
      </c>
      <c r="D6" s="68" t="s">
        <v>53</v>
      </c>
      <c r="E6" s="69">
        <v>13</v>
      </c>
      <c r="F6" s="69">
        <v>121</v>
      </c>
      <c r="G6" s="69">
        <v>13121</v>
      </c>
      <c r="H6" s="67" t="s">
        <v>214</v>
      </c>
      <c r="I6" s="70">
        <v>-84.432378900086107</v>
      </c>
      <c r="J6" s="107">
        <v>33.7890359998378</v>
      </c>
      <c r="K6" s="65">
        <v>4.3661350222664232</v>
      </c>
      <c r="L6" s="65">
        <v>10.039170333668846</v>
      </c>
      <c r="M6" s="65">
        <v>10.571246361353294</v>
      </c>
      <c r="N6" s="65">
        <v>147.68166934260648</v>
      </c>
      <c r="O6" s="65">
        <v>18.397134839376001</v>
      </c>
      <c r="P6" s="65">
        <v>4.2351509715984301</v>
      </c>
      <c r="Q6" s="65">
        <v>1.2434072999999999</v>
      </c>
      <c r="R6" s="105">
        <v>5.5093499999999997E-2</v>
      </c>
      <c r="S6" s="106">
        <v>67110</v>
      </c>
      <c r="T6" s="61" t="str">
        <f t="shared" si="0"/>
        <v>13121</v>
      </c>
      <c r="U6" s="61" t="str">
        <f>VLOOKUP(T6,cnty!$A$2:$B$23,2,FALSE)</f>
        <v>Fulton</v>
      </c>
      <c r="V6" s="110"/>
    </row>
    <row r="7" spans="1:22" s="67" customFormat="1" ht="12.75" x14ac:dyDescent="0.2">
      <c r="A7" s="66" t="s">
        <v>209</v>
      </c>
      <c r="C7" s="67" t="s">
        <v>210</v>
      </c>
      <c r="D7" s="68" t="s">
        <v>53</v>
      </c>
      <c r="E7" s="69">
        <v>13</v>
      </c>
      <c r="F7" s="69">
        <v>67</v>
      </c>
      <c r="G7" s="69">
        <v>13067</v>
      </c>
      <c r="H7" s="67" t="s">
        <v>212</v>
      </c>
      <c r="I7" s="70">
        <v>-84.462804875126906</v>
      </c>
      <c r="J7" s="107">
        <v>33.828986499967399</v>
      </c>
      <c r="K7" s="65">
        <v>1.2037488882432741</v>
      </c>
      <c r="L7" s="65">
        <v>2.7678118213040737</v>
      </c>
      <c r="M7" s="65">
        <v>2.9145058478331896</v>
      </c>
      <c r="N7" s="65">
        <v>40.71602100678821</v>
      </c>
      <c r="O7" s="65">
        <v>5.0721130924313256</v>
      </c>
      <c r="P7" s="65">
        <v>1.1676364215959758</v>
      </c>
      <c r="Q7" s="65">
        <v>0.34280894827471942</v>
      </c>
      <c r="R7" s="105">
        <v>1.5189346879154766E-2</v>
      </c>
      <c r="S7" s="106">
        <v>18502.31096336367</v>
      </c>
      <c r="T7" s="61" t="str">
        <f t="shared" si="0"/>
        <v>13067</v>
      </c>
      <c r="U7" s="61" t="str">
        <f>VLOOKUP(T7,cnty!$A$2:$B$23,2,FALSE)</f>
        <v>Cobb</v>
      </c>
      <c r="V7" s="110"/>
    </row>
    <row r="8" spans="1:22" s="67" customFormat="1" ht="12.75" x14ac:dyDescent="0.2">
      <c r="A8" s="66" t="s">
        <v>209</v>
      </c>
      <c r="C8" s="67" t="s">
        <v>210</v>
      </c>
      <c r="D8" s="68" t="s">
        <v>53</v>
      </c>
      <c r="E8" s="69">
        <v>13</v>
      </c>
      <c r="F8" s="69">
        <v>89</v>
      </c>
      <c r="G8" s="69">
        <v>13089</v>
      </c>
      <c r="H8" s="67" t="s">
        <v>215</v>
      </c>
      <c r="I8" s="70">
        <v>-84.329599250148902</v>
      </c>
      <c r="J8" s="107">
        <v>33.7613809999607</v>
      </c>
      <c r="K8" s="65">
        <v>1.6995724947963839</v>
      </c>
      <c r="L8" s="65">
        <v>3.9078722216938022</v>
      </c>
      <c r="M8" s="65">
        <v>4.1149894494435735</v>
      </c>
      <c r="N8" s="65">
        <v>57.486931100453837</v>
      </c>
      <c r="O8" s="65">
        <v>7.1613141134222564</v>
      </c>
      <c r="P8" s="65">
        <v>1.6485853199524922</v>
      </c>
      <c r="Q8" s="65">
        <v>0.48401179444332892</v>
      </c>
      <c r="R8" s="105">
        <v>2.1445831785902772E-2</v>
      </c>
      <c r="S8" s="106">
        <v>26123.404233746907</v>
      </c>
      <c r="T8" s="61" t="str">
        <f t="shared" si="0"/>
        <v>13089</v>
      </c>
      <c r="U8" s="61" t="str">
        <f>VLOOKUP(T8,cnty!$A$2:$B$23,2,FALSE)</f>
        <v>De Kalb</v>
      </c>
      <c r="V8" s="110"/>
    </row>
    <row r="9" spans="1:22" s="67" customFormat="1" ht="12.75" x14ac:dyDescent="0.2">
      <c r="A9" s="66" t="s">
        <v>209</v>
      </c>
      <c r="C9" s="67" t="s">
        <v>210</v>
      </c>
      <c r="D9" s="68" t="s">
        <v>53</v>
      </c>
      <c r="E9" s="69">
        <v>13</v>
      </c>
      <c r="F9" s="69">
        <v>121</v>
      </c>
      <c r="G9" s="69">
        <v>13121</v>
      </c>
      <c r="H9" s="67" t="s">
        <v>215</v>
      </c>
      <c r="I9" s="70">
        <v>-84.357338375104206</v>
      </c>
      <c r="J9" s="107">
        <v>33.754143500209999</v>
      </c>
      <c r="K9" s="65">
        <v>0.86392417368759333</v>
      </c>
      <c r="L9" s="65">
        <v>1.9864438206314874</v>
      </c>
      <c r="M9" s="65">
        <v>2.0917253431249563</v>
      </c>
      <c r="N9" s="65">
        <v>29.221671685587729</v>
      </c>
      <c r="O9" s="65">
        <v>3.6402285850694662</v>
      </c>
      <c r="P9" s="65">
        <v>0.83800644847696548</v>
      </c>
      <c r="Q9" s="65">
        <v>0.24603215858679706</v>
      </c>
      <c r="R9" s="105">
        <v>1.0901313454651347E-2</v>
      </c>
      <c r="S9" s="106">
        <v>13279.010154403913</v>
      </c>
      <c r="T9" s="61" t="str">
        <f t="shared" si="0"/>
        <v>13121</v>
      </c>
      <c r="U9" s="61" t="str">
        <f>VLOOKUP(T9,cnty!$A$2:$B$23,2,FALSE)</f>
        <v>Fulton</v>
      </c>
      <c r="V9" s="110"/>
    </row>
    <row r="10" spans="1:22" s="67" customFormat="1" ht="12.75" x14ac:dyDescent="0.2">
      <c r="A10" s="66" t="s">
        <v>209</v>
      </c>
      <c r="C10" s="67" t="s">
        <v>210</v>
      </c>
      <c r="D10" s="68" t="s">
        <v>53</v>
      </c>
      <c r="E10" s="69">
        <v>13</v>
      </c>
      <c r="F10" s="69">
        <v>15</v>
      </c>
      <c r="G10" s="69">
        <v>13015</v>
      </c>
      <c r="H10" s="67" t="s">
        <v>216</v>
      </c>
      <c r="I10" s="70">
        <v>-84.802596333193094</v>
      </c>
      <c r="J10" s="107">
        <v>34.174091166522302</v>
      </c>
      <c r="K10" s="65">
        <v>0.46038232195500051</v>
      </c>
      <c r="L10" s="65">
        <v>1.058569312480184</v>
      </c>
      <c r="M10" s="65">
        <v>1.1146734860416336</v>
      </c>
      <c r="N10" s="65">
        <v>15.572131758501309</v>
      </c>
      <c r="O10" s="65">
        <v>1.9398657191033457</v>
      </c>
      <c r="P10" s="65">
        <v>0.44657085229635046</v>
      </c>
      <c r="Q10" s="65">
        <v>0.13110971992172787</v>
      </c>
      <c r="R10" s="105">
        <v>5.8092737227035058E-3</v>
      </c>
      <c r="S10" s="106">
        <v>7076.3403946133812</v>
      </c>
      <c r="T10" s="61" t="str">
        <f t="shared" si="0"/>
        <v>13015</v>
      </c>
      <c r="U10" s="61" t="str">
        <f>VLOOKUP(T10,cnty!$A$2:$B$23,2,FALSE)</f>
        <v>Bartow</v>
      </c>
      <c r="V10" s="110"/>
    </row>
    <row r="11" spans="1:22" s="61" customFormat="1" ht="12.75" x14ac:dyDescent="0.2">
      <c r="A11" s="61" t="s">
        <v>217</v>
      </c>
      <c r="B11" s="60" t="s">
        <v>209</v>
      </c>
      <c r="C11" s="61" t="s">
        <v>210</v>
      </c>
      <c r="D11" s="62" t="s">
        <v>53</v>
      </c>
      <c r="E11" s="63">
        <v>13</v>
      </c>
      <c r="F11" s="63">
        <v>121</v>
      </c>
      <c r="G11" s="63">
        <v>13121</v>
      </c>
      <c r="H11" s="61" t="s">
        <v>212</v>
      </c>
      <c r="I11" s="64">
        <v>-84.422952999956905</v>
      </c>
      <c r="J11" s="104">
        <v>33.785531000057297</v>
      </c>
      <c r="K11" s="65">
        <v>0.30208824159569364</v>
      </c>
      <c r="L11" s="65">
        <v>0.69459952514327372</v>
      </c>
      <c r="M11" s="65">
        <v>0.73141329997586724</v>
      </c>
      <c r="N11" s="65">
        <v>10.217937736718568</v>
      </c>
      <c r="O11" s="65">
        <v>1.272878205938095</v>
      </c>
      <c r="P11" s="65">
        <v>0.29302559434782277</v>
      </c>
      <c r="Q11" s="65">
        <v>8.6030029517792761E-2</v>
      </c>
      <c r="R11" s="105">
        <v>3.8118607082639091E-3</v>
      </c>
      <c r="S11" s="106">
        <v>4643.2695713939202</v>
      </c>
      <c r="T11" s="61" t="str">
        <f t="shared" si="0"/>
        <v>13121</v>
      </c>
      <c r="U11" s="61" t="str">
        <f>VLOOKUP(T11,cnty!$A$2:$B$23,2,FALSE)</f>
        <v>Fulton</v>
      </c>
      <c r="V11" s="110"/>
    </row>
    <row r="12" spans="1:22" s="67" customFormat="1" ht="12.75" x14ac:dyDescent="0.2">
      <c r="A12" s="108" t="s">
        <v>217</v>
      </c>
      <c r="B12" s="66" t="s">
        <v>209</v>
      </c>
      <c r="C12" s="67" t="s">
        <v>210</v>
      </c>
      <c r="D12" s="68" t="s">
        <v>53</v>
      </c>
      <c r="E12" s="69">
        <v>13</v>
      </c>
      <c r="F12" s="69">
        <v>121</v>
      </c>
      <c r="G12" s="69">
        <v>13121</v>
      </c>
      <c r="H12" s="67" t="s">
        <v>218</v>
      </c>
      <c r="I12" s="70">
        <v>-84.435703000206203</v>
      </c>
      <c r="J12" s="107">
        <v>33.689308250198501</v>
      </c>
      <c r="K12" s="65">
        <v>0.30921052841076835</v>
      </c>
      <c r="L12" s="65">
        <v>0.71097598856850752</v>
      </c>
      <c r="M12" s="65">
        <v>0.74865771596263841</v>
      </c>
      <c r="N12" s="65">
        <v>10.458844442769328</v>
      </c>
      <c r="O12" s="65">
        <v>1.3028886545919762</v>
      </c>
      <c r="P12" s="65">
        <v>0.29993421255844527</v>
      </c>
      <c r="Q12" s="65">
        <v>8.8058345951754186E-2</v>
      </c>
      <c r="R12" s="105">
        <v>3.9017323468287261E-3</v>
      </c>
      <c r="S12" s="106">
        <v>4752.7432055628306</v>
      </c>
      <c r="T12" s="61" t="str">
        <f t="shared" si="0"/>
        <v>13121</v>
      </c>
      <c r="U12" s="61" t="str">
        <f>VLOOKUP(T12,cnty!$A$2:$B$23,2,FALSE)</f>
        <v>Fulton</v>
      </c>
      <c r="V12" s="110"/>
    </row>
    <row r="13" spans="1:22" s="67" customFormat="1" ht="12.75" x14ac:dyDescent="0.2">
      <c r="A13" s="71" t="s">
        <v>217</v>
      </c>
      <c r="B13" s="72"/>
      <c r="C13" s="72" t="s">
        <v>210</v>
      </c>
      <c r="D13" s="73" t="s">
        <v>53</v>
      </c>
      <c r="E13" s="74">
        <v>13</v>
      </c>
      <c r="F13" s="74">
        <v>121</v>
      </c>
      <c r="G13" s="74">
        <v>13121</v>
      </c>
      <c r="H13" s="72" t="s">
        <v>219</v>
      </c>
      <c r="I13" s="75">
        <v>-84.449314750116301</v>
      </c>
      <c r="J13" s="109">
        <v>33.795839750097301</v>
      </c>
      <c r="K13" s="65">
        <v>7.4237093374697212</v>
      </c>
      <c r="L13" s="65">
        <v>17.040787342828224</v>
      </c>
      <c r="M13" s="65">
        <v>17.943949071998119</v>
      </c>
      <c r="N13" s="65">
        <v>236.41221137670556</v>
      </c>
      <c r="O13" s="65">
        <v>30.875882017203615</v>
      </c>
      <c r="P13" s="65">
        <v>7.2009980573456298</v>
      </c>
      <c r="Q13" s="65">
        <v>2.0868084856322047</v>
      </c>
      <c r="R13" s="105">
        <v>9.2463333055208749E-2</v>
      </c>
      <c r="S13" s="106">
        <v>112630.60581257426</v>
      </c>
      <c r="T13" s="61" t="str">
        <f t="shared" si="0"/>
        <v>13121</v>
      </c>
      <c r="U13" s="61" t="str">
        <f>VLOOKUP(T13,cnty!$A$2:$B$23,2,FALSE)</f>
        <v>Fulton</v>
      </c>
      <c r="V13" s="110"/>
    </row>
    <row r="14" spans="1:22" s="67" customFormat="1" ht="12.75" x14ac:dyDescent="0.2">
      <c r="A14" s="71" t="s">
        <v>217</v>
      </c>
      <c r="B14" s="72"/>
      <c r="C14" s="72" t="s">
        <v>210</v>
      </c>
      <c r="D14" s="73" t="s">
        <v>53</v>
      </c>
      <c r="E14" s="74">
        <v>13</v>
      </c>
      <c r="F14" s="74">
        <v>89</v>
      </c>
      <c r="G14" s="74">
        <v>13089</v>
      </c>
      <c r="H14" s="72" t="s">
        <v>220</v>
      </c>
      <c r="I14" s="75">
        <v>-84.287341500367404</v>
      </c>
      <c r="J14" s="109">
        <v>33.899095000015897</v>
      </c>
      <c r="K14" s="65">
        <v>1.1365305639826875</v>
      </c>
      <c r="L14" s="65">
        <v>2.6088542491420781</v>
      </c>
      <c r="M14" s="65">
        <v>2.7471235243466081</v>
      </c>
      <c r="N14" s="65">
        <v>36.193456897915269</v>
      </c>
      <c r="O14" s="65">
        <v>4.7269339365643592</v>
      </c>
      <c r="P14" s="65">
        <v>1.1024346470632067</v>
      </c>
      <c r="Q14" s="65">
        <v>0.31947932189756223</v>
      </c>
      <c r="R14" s="105">
        <v>1.4155646360579791E-2</v>
      </c>
      <c r="S14" s="106">
        <v>17243.148960558137</v>
      </c>
      <c r="T14" s="61" t="str">
        <f t="shared" si="0"/>
        <v>13089</v>
      </c>
      <c r="U14" s="61" t="str">
        <f>VLOOKUP(T14,cnty!$A$2:$B$23,2,FALSE)</f>
        <v>De Kalb</v>
      </c>
      <c r="V14" s="110"/>
    </row>
    <row r="15" spans="1:22" s="67" customFormat="1" ht="12.75" x14ac:dyDescent="0.2">
      <c r="A15" s="71" t="s">
        <v>217</v>
      </c>
      <c r="B15" s="72"/>
      <c r="C15" s="72" t="s">
        <v>210</v>
      </c>
      <c r="D15" s="73" t="s">
        <v>53</v>
      </c>
      <c r="E15" s="74">
        <v>13</v>
      </c>
      <c r="F15" s="74">
        <v>121</v>
      </c>
      <c r="G15" s="74">
        <v>13121</v>
      </c>
      <c r="H15" s="72" t="s">
        <v>212</v>
      </c>
      <c r="I15" s="75">
        <v>-84.419311333445194</v>
      </c>
      <c r="J15" s="109">
        <v>33.785506000104</v>
      </c>
      <c r="K15" s="65">
        <v>0.7378517817033251</v>
      </c>
      <c r="L15" s="65">
        <v>1.6937052261826326</v>
      </c>
      <c r="M15" s="65">
        <v>1.7834716031703122</v>
      </c>
      <c r="N15" s="65">
        <v>23.497306191702279</v>
      </c>
      <c r="O15" s="65">
        <v>3.0687926375388295</v>
      </c>
      <c r="P15" s="65">
        <v>0.71571622825222536</v>
      </c>
      <c r="Q15" s="65">
        <v>0.20741051261607532</v>
      </c>
      <c r="R15" s="105">
        <v>9.1900466378263563E-3</v>
      </c>
      <c r="S15" s="106">
        <v>11194.49717052877</v>
      </c>
      <c r="T15" s="61" t="str">
        <f t="shared" si="0"/>
        <v>13121</v>
      </c>
      <c r="U15" s="61" t="str">
        <f>VLOOKUP(T15,cnty!$A$2:$B$23,2,FALSE)</f>
        <v>Fulton</v>
      </c>
      <c r="V15" s="110"/>
    </row>
    <row r="16" spans="1:22" s="67" customFormat="1" ht="12.75" x14ac:dyDescent="0.2">
      <c r="A16" s="76" t="s">
        <v>217</v>
      </c>
      <c r="B16" s="77" t="s">
        <v>209</v>
      </c>
      <c r="C16" s="77" t="s">
        <v>210</v>
      </c>
      <c r="D16" s="78" t="s">
        <v>221</v>
      </c>
      <c r="E16" s="79">
        <v>13</v>
      </c>
      <c r="F16" s="79">
        <v>121</v>
      </c>
      <c r="G16" s="79">
        <v>13121</v>
      </c>
      <c r="H16" s="77" t="s">
        <v>218</v>
      </c>
      <c r="I16" s="80">
        <v>-84.435703000206203</v>
      </c>
      <c r="J16" s="109">
        <v>33.689308250198501</v>
      </c>
      <c r="K16" s="65">
        <v>0.78975912049306229</v>
      </c>
      <c r="L16" s="65">
        <v>1.8128561629499838</v>
      </c>
      <c r="M16" s="65">
        <v>1.9089375395863328</v>
      </c>
      <c r="N16" s="65">
        <v>25.150324675066578</v>
      </c>
      <c r="O16" s="65">
        <v>3.284679978414327</v>
      </c>
      <c r="P16" s="65">
        <v>0.76606634687827047</v>
      </c>
      <c r="Q16" s="65">
        <v>0.22200169205601941</v>
      </c>
      <c r="R16" s="105">
        <v>9.8365597670918483E-3</v>
      </c>
      <c r="S16" s="106">
        <v>11982.021943959524</v>
      </c>
      <c r="T16" s="61" t="str">
        <f t="shared" si="0"/>
        <v>13121</v>
      </c>
      <c r="U16" s="61" t="str">
        <f>VLOOKUP(T16,cnty!$A$2:$B$23,2,FALSE)</f>
        <v>Fulton</v>
      </c>
      <c r="V16" s="110"/>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151"/>
  <sheetViews>
    <sheetView workbookViewId="0">
      <selection activeCell="K17" sqref="K17"/>
    </sheetView>
  </sheetViews>
  <sheetFormatPr defaultRowHeight="15" x14ac:dyDescent="0.25"/>
  <cols>
    <col min="1" max="1" width="17.28515625" bestFit="1" customWidth="1"/>
    <col min="2" max="2" width="6" bestFit="1" customWidth="1"/>
    <col min="3" max="3" width="9.5703125" bestFit="1" customWidth="1"/>
    <col min="4" max="4" width="11" bestFit="1" customWidth="1"/>
    <col min="5" max="5" width="6.42578125" bestFit="1" customWidth="1"/>
    <col min="6" max="6" width="12" bestFit="1" customWidth="1"/>
  </cols>
  <sheetData>
    <row r="1" spans="1:6" x14ac:dyDescent="0.25">
      <c r="A1" t="s">
        <v>186</v>
      </c>
      <c r="B1" s="1" t="s">
        <v>98</v>
      </c>
      <c r="C1" s="1" t="s">
        <v>99</v>
      </c>
      <c r="D1" s="1" t="s">
        <v>36</v>
      </c>
      <c r="E1" s="1" t="s">
        <v>243</v>
      </c>
      <c r="F1" s="1" t="s">
        <v>244</v>
      </c>
    </row>
    <row r="2" spans="1:6" x14ac:dyDescent="0.25">
      <c r="A2" t="str">
        <f>B2&amp;"_"&amp;D2</f>
        <v>13013_2275001000</v>
      </c>
      <c r="B2" s="1" t="s">
        <v>52</v>
      </c>
      <c r="C2" s="1" t="s">
        <v>54</v>
      </c>
      <c r="D2" s="1" t="s">
        <v>18</v>
      </c>
      <c r="E2" s="1">
        <v>262</v>
      </c>
      <c r="F2" s="1">
        <v>2.717391304347826E-3</v>
      </c>
    </row>
    <row r="3" spans="1:6" x14ac:dyDescent="0.25">
      <c r="A3" t="str">
        <f t="shared" ref="A3:A66" si="0">B3&amp;"_"&amp;D3</f>
        <v>13013_2275050011</v>
      </c>
      <c r="B3" s="1" t="s">
        <v>52</v>
      </c>
      <c r="C3" s="1" t="s">
        <v>54</v>
      </c>
      <c r="D3" s="1" t="s">
        <v>39</v>
      </c>
      <c r="E3" s="1">
        <v>262</v>
      </c>
      <c r="F3" s="1">
        <v>2.717391304347826E-3</v>
      </c>
    </row>
    <row r="4" spans="1:6" x14ac:dyDescent="0.25">
      <c r="A4" t="str">
        <f t="shared" si="0"/>
        <v>13013_2275050012</v>
      </c>
      <c r="B4" s="1" t="s">
        <v>52</v>
      </c>
      <c r="C4" s="1" t="s">
        <v>54</v>
      </c>
      <c r="D4" s="1" t="s">
        <v>40</v>
      </c>
      <c r="E4" s="1">
        <v>262</v>
      </c>
      <c r="F4" s="1">
        <v>2.717391304347826E-3</v>
      </c>
    </row>
    <row r="5" spans="1:6" x14ac:dyDescent="0.25">
      <c r="A5" t="str">
        <f t="shared" si="0"/>
        <v>13013_2285002006</v>
      </c>
      <c r="B5" s="1" t="s">
        <v>52</v>
      </c>
      <c r="C5" s="1" t="s">
        <v>54</v>
      </c>
      <c r="D5" s="1" t="s">
        <v>28</v>
      </c>
      <c r="E5" s="1">
        <v>262</v>
      </c>
      <c r="F5" s="1">
        <v>2.717391304347826E-3</v>
      </c>
    </row>
    <row r="6" spans="1:6" x14ac:dyDescent="0.25">
      <c r="A6" t="str">
        <f t="shared" si="0"/>
        <v>13015_2275001000</v>
      </c>
      <c r="B6" s="1" t="s">
        <v>55</v>
      </c>
      <c r="C6" s="1" t="s">
        <v>56</v>
      </c>
      <c r="D6" s="1" t="s">
        <v>18</v>
      </c>
      <c r="E6" s="1">
        <v>262</v>
      </c>
      <c r="F6" s="1">
        <v>2.717391304347826E-3</v>
      </c>
    </row>
    <row r="7" spans="1:6" x14ac:dyDescent="0.25">
      <c r="A7" t="str">
        <f t="shared" si="0"/>
        <v>13015_2275050011</v>
      </c>
      <c r="B7" s="1" t="s">
        <v>55</v>
      </c>
      <c r="C7" s="1" t="s">
        <v>56</v>
      </c>
      <c r="D7" s="1" t="s">
        <v>39</v>
      </c>
      <c r="E7" s="1">
        <v>262</v>
      </c>
      <c r="F7" s="1">
        <v>2.717391304347826E-3</v>
      </c>
    </row>
    <row r="8" spans="1:6" x14ac:dyDescent="0.25">
      <c r="A8" t="str">
        <f t="shared" si="0"/>
        <v>13015_2275050012</v>
      </c>
      <c r="B8" s="1" t="s">
        <v>55</v>
      </c>
      <c r="C8" s="1" t="s">
        <v>56</v>
      </c>
      <c r="D8" s="1" t="s">
        <v>40</v>
      </c>
      <c r="E8" s="1">
        <v>262</v>
      </c>
      <c r="F8" s="1">
        <v>2.717391304347826E-3</v>
      </c>
    </row>
    <row r="9" spans="1:6" x14ac:dyDescent="0.25">
      <c r="A9" t="str">
        <f t="shared" si="0"/>
        <v>13015_2275060011</v>
      </c>
      <c r="B9" s="1" t="s">
        <v>55</v>
      </c>
      <c r="C9" s="1" t="s">
        <v>56</v>
      </c>
      <c r="D9" s="1" t="s">
        <v>41</v>
      </c>
      <c r="E9" s="1">
        <v>246</v>
      </c>
      <c r="F9" s="1">
        <v>2.8312939338713877E-3</v>
      </c>
    </row>
    <row r="10" spans="1:6" x14ac:dyDescent="0.25">
      <c r="A10" t="str">
        <f t="shared" si="0"/>
        <v>13015_2275060012</v>
      </c>
      <c r="B10" s="1" t="s">
        <v>55</v>
      </c>
      <c r="C10" s="1" t="s">
        <v>56</v>
      </c>
      <c r="D10" s="1" t="s">
        <v>42</v>
      </c>
      <c r="E10" s="1">
        <v>246</v>
      </c>
      <c r="F10" s="1">
        <v>2.8312939338713877E-3</v>
      </c>
    </row>
    <row r="11" spans="1:6" x14ac:dyDescent="0.25">
      <c r="A11" t="str">
        <f t="shared" si="0"/>
        <v>13015_2285002006</v>
      </c>
      <c r="B11" s="1" t="s">
        <v>55</v>
      </c>
      <c r="C11" s="1" t="s">
        <v>56</v>
      </c>
      <c r="D11" s="1" t="s">
        <v>28</v>
      </c>
      <c r="E11" s="1">
        <v>262</v>
      </c>
      <c r="F11" s="1">
        <v>2.717391304347826E-3</v>
      </c>
    </row>
    <row r="12" spans="1:6" x14ac:dyDescent="0.25">
      <c r="A12" t="str">
        <f t="shared" si="0"/>
        <v>13045_2275001000</v>
      </c>
      <c r="B12" s="1" t="s">
        <v>57</v>
      </c>
      <c r="C12" s="1" t="s">
        <v>58</v>
      </c>
      <c r="D12" s="1" t="s">
        <v>18</v>
      </c>
      <c r="E12" s="1">
        <v>262</v>
      </c>
      <c r="F12" s="1">
        <v>2.717391304347826E-3</v>
      </c>
    </row>
    <row r="13" spans="1:6" x14ac:dyDescent="0.25">
      <c r="A13" t="str">
        <f t="shared" si="0"/>
        <v>13045_2275050011</v>
      </c>
      <c r="B13" s="1" t="s">
        <v>57</v>
      </c>
      <c r="C13" s="1" t="s">
        <v>58</v>
      </c>
      <c r="D13" s="1" t="s">
        <v>39</v>
      </c>
      <c r="E13" s="1">
        <v>262</v>
      </c>
      <c r="F13" s="1">
        <v>2.717391304347826E-3</v>
      </c>
    </row>
    <row r="14" spans="1:6" x14ac:dyDescent="0.25">
      <c r="A14" t="str">
        <f t="shared" si="0"/>
        <v>13045_2275050012</v>
      </c>
      <c r="B14" s="1" t="s">
        <v>57</v>
      </c>
      <c r="C14" s="1" t="s">
        <v>58</v>
      </c>
      <c r="D14" s="1" t="s">
        <v>40</v>
      </c>
      <c r="E14" s="1">
        <v>262</v>
      </c>
      <c r="F14" s="1">
        <v>2.717391304347826E-3</v>
      </c>
    </row>
    <row r="15" spans="1:6" x14ac:dyDescent="0.25">
      <c r="A15" t="str">
        <f t="shared" si="0"/>
        <v>13045_2275060011</v>
      </c>
      <c r="B15" s="1" t="s">
        <v>57</v>
      </c>
      <c r="C15" s="1" t="s">
        <v>58</v>
      </c>
      <c r="D15" s="1" t="s">
        <v>41</v>
      </c>
      <c r="E15" s="1">
        <v>246</v>
      </c>
      <c r="F15" s="1">
        <v>2.8312939338713877E-3</v>
      </c>
    </row>
    <row r="16" spans="1:6" x14ac:dyDescent="0.25">
      <c r="A16" t="str">
        <f t="shared" si="0"/>
        <v>13045_2275060012</v>
      </c>
      <c r="B16" s="1" t="s">
        <v>57</v>
      </c>
      <c r="C16" s="1" t="s">
        <v>58</v>
      </c>
      <c r="D16" s="1" t="s">
        <v>42</v>
      </c>
      <c r="E16" s="1">
        <v>246</v>
      </c>
      <c r="F16" s="1">
        <v>2.8312939338713877E-3</v>
      </c>
    </row>
    <row r="17" spans="1:6" x14ac:dyDescent="0.25">
      <c r="A17" t="str">
        <f t="shared" si="0"/>
        <v>13045_2285002006</v>
      </c>
      <c r="B17" s="1" t="s">
        <v>57</v>
      </c>
      <c r="C17" s="1" t="s">
        <v>58</v>
      </c>
      <c r="D17" s="1" t="s">
        <v>28</v>
      </c>
      <c r="E17" s="1">
        <v>262</v>
      </c>
      <c r="F17" s="1">
        <v>2.717391304347826E-3</v>
      </c>
    </row>
    <row r="18" spans="1:6" x14ac:dyDescent="0.25">
      <c r="A18" t="str">
        <f t="shared" si="0"/>
        <v>13045_2285002007</v>
      </c>
      <c r="B18" s="1" t="s">
        <v>57</v>
      </c>
      <c r="C18" s="1" t="s">
        <v>58</v>
      </c>
      <c r="D18" s="1" t="s">
        <v>30</v>
      </c>
      <c r="E18" s="1">
        <v>262</v>
      </c>
      <c r="F18" s="1">
        <v>2.717391304347826E-3</v>
      </c>
    </row>
    <row r="19" spans="1:6" x14ac:dyDescent="0.25">
      <c r="A19" t="str">
        <f t="shared" si="0"/>
        <v>13057_2275050011</v>
      </c>
      <c r="B19" s="1" t="s">
        <v>59</v>
      </c>
      <c r="C19" s="1" t="s">
        <v>60</v>
      </c>
      <c r="D19" s="1" t="s">
        <v>39</v>
      </c>
      <c r="E19" s="1">
        <v>262</v>
      </c>
      <c r="F19" s="1">
        <v>2.717391304347826E-3</v>
      </c>
    </row>
    <row r="20" spans="1:6" x14ac:dyDescent="0.25">
      <c r="A20" t="str">
        <f t="shared" si="0"/>
        <v>13057_2275050012</v>
      </c>
      <c r="B20" s="1" t="s">
        <v>59</v>
      </c>
      <c r="C20" s="1" t="s">
        <v>60</v>
      </c>
      <c r="D20" s="1" t="s">
        <v>40</v>
      </c>
      <c r="E20" s="1">
        <v>262</v>
      </c>
      <c r="F20" s="1">
        <v>2.717391304347826E-3</v>
      </c>
    </row>
    <row r="21" spans="1:6" x14ac:dyDescent="0.25">
      <c r="A21" t="str">
        <f t="shared" si="0"/>
        <v>13057_2285002007</v>
      </c>
      <c r="B21" s="1" t="s">
        <v>59</v>
      </c>
      <c r="C21" s="1" t="s">
        <v>60</v>
      </c>
      <c r="D21" s="1" t="s">
        <v>30</v>
      </c>
      <c r="E21" s="1">
        <v>262</v>
      </c>
      <c r="F21" s="1">
        <v>2.717391304347826E-3</v>
      </c>
    </row>
    <row r="22" spans="1:6" x14ac:dyDescent="0.25">
      <c r="A22" t="str">
        <f t="shared" si="0"/>
        <v>13063_2265008005</v>
      </c>
      <c r="B22" s="1" t="s">
        <v>61</v>
      </c>
      <c r="C22" s="1" t="s">
        <v>62</v>
      </c>
      <c r="D22" s="1" t="s">
        <v>16</v>
      </c>
      <c r="E22" s="1">
        <v>22</v>
      </c>
      <c r="F22" s="1">
        <v>3.7425149700598802E-3</v>
      </c>
    </row>
    <row r="23" spans="1:6" x14ac:dyDescent="0.25">
      <c r="A23" t="str">
        <f t="shared" si="0"/>
        <v>13063_2267008005</v>
      </c>
      <c r="B23" s="1" t="s">
        <v>61</v>
      </c>
      <c r="C23" s="1" t="s">
        <v>62</v>
      </c>
      <c r="D23" s="1" t="s">
        <v>37</v>
      </c>
      <c r="E23" s="1">
        <v>262</v>
      </c>
      <c r="F23" s="1">
        <v>2.717391304347826E-3</v>
      </c>
    </row>
    <row r="24" spans="1:6" x14ac:dyDescent="0.25">
      <c r="A24" t="str">
        <f t="shared" si="0"/>
        <v>13063_2268008005</v>
      </c>
      <c r="B24" s="1" t="s">
        <v>61</v>
      </c>
      <c r="C24" s="1" t="s">
        <v>62</v>
      </c>
      <c r="D24" s="1" t="s">
        <v>38</v>
      </c>
      <c r="E24" s="1">
        <v>262</v>
      </c>
      <c r="F24" s="1">
        <v>2.717391304347826E-3</v>
      </c>
    </row>
    <row r="25" spans="1:6" x14ac:dyDescent="0.25">
      <c r="A25" t="str">
        <f t="shared" si="0"/>
        <v>13063_2270008005</v>
      </c>
      <c r="B25" s="1" t="s">
        <v>61</v>
      </c>
      <c r="C25" s="1" t="s">
        <v>62</v>
      </c>
      <c r="D25" s="1" t="s">
        <v>17</v>
      </c>
      <c r="E25" s="1">
        <v>21</v>
      </c>
      <c r="F25" s="1">
        <v>3.7537537537537537E-3</v>
      </c>
    </row>
    <row r="26" spans="1:6" x14ac:dyDescent="0.25">
      <c r="A26" t="str">
        <f t="shared" si="0"/>
        <v>13063_2275001000</v>
      </c>
      <c r="B26" s="1" t="s">
        <v>61</v>
      </c>
      <c r="C26" s="1" t="s">
        <v>62</v>
      </c>
      <c r="D26" s="1" t="s">
        <v>18</v>
      </c>
      <c r="E26" s="1">
        <v>262</v>
      </c>
      <c r="F26" s="1">
        <v>2.717391304347826E-3</v>
      </c>
    </row>
    <row r="27" spans="1:6" x14ac:dyDescent="0.25">
      <c r="A27" t="str">
        <f t="shared" si="0"/>
        <v>13063_2275020000</v>
      </c>
      <c r="B27" s="1" t="s">
        <v>61</v>
      </c>
      <c r="C27" s="1" t="s">
        <v>62</v>
      </c>
      <c r="D27" s="1" t="s">
        <v>19</v>
      </c>
      <c r="E27" s="1">
        <v>246</v>
      </c>
      <c r="F27" s="1">
        <v>2.8312939338713877E-3</v>
      </c>
    </row>
    <row r="28" spans="1:6" x14ac:dyDescent="0.25">
      <c r="A28" t="str">
        <f t="shared" si="0"/>
        <v>13063_2275050011</v>
      </c>
      <c r="B28" s="1" t="s">
        <v>61</v>
      </c>
      <c r="C28" s="1" t="s">
        <v>62</v>
      </c>
      <c r="D28" s="1" t="s">
        <v>39</v>
      </c>
      <c r="E28" s="1">
        <v>262</v>
      </c>
      <c r="F28" s="1">
        <v>2.717391304347826E-3</v>
      </c>
    </row>
    <row r="29" spans="1:6" x14ac:dyDescent="0.25">
      <c r="A29" t="str">
        <f t="shared" si="0"/>
        <v>13063_2275050012</v>
      </c>
      <c r="B29" s="1" t="s">
        <v>61</v>
      </c>
      <c r="C29" s="1" t="s">
        <v>62</v>
      </c>
      <c r="D29" s="1" t="s">
        <v>40</v>
      </c>
      <c r="E29" s="1">
        <v>262</v>
      </c>
      <c r="F29" s="1">
        <v>2.717391304347826E-3</v>
      </c>
    </row>
    <row r="30" spans="1:6" x14ac:dyDescent="0.25">
      <c r="A30" t="str">
        <f t="shared" si="0"/>
        <v>13063_2275060011</v>
      </c>
      <c r="B30" s="1" t="s">
        <v>61</v>
      </c>
      <c r="C30" s="1" t="s">
        <v>62</v>
      </c>
      <c r="D30" s="1" t="s">
        <v>41</v>
      </c>
      <c r="E30" s="1">
        <v>246</v>
      </c>
      <c r="F30" s="1">
        <v>2.8312939338713877E-3</v>
      </c>
    </row>
    <row r="31" spans="1:6" x14ac:dyDescent="0.25">
      <c r="A31" t="str">
        <f t="shared" si="0"/>
        <v>13063_2275060012</v>
      </c>
      <c r="B31" s="1" t="s">
        <v>61</v>
      </c>
      <c r="C31" s="1" t="s">
        <v>62</v>
      </c>
      <c r="D31" s="1" t="s">
        <v>42</v>
      </c>
      <c r="E31" s="1">
        <v>246</v>
      </c>
      <c r="F31" s="1">
        <v>2.8312939338713877E-3</v>
      </c>
    </row>
    <row r="32" spans="1:6" x14ac:dyDescent="0.25">
      <c r="A32" t="str">
        <f t="shared" si="0"/>
        <v>13063_2275070000</v>
      </c>
      <c r="B32" s="1" t="s">
        <v>61</v>
      </c>
      <c r="C32" s="1" t="s">
        <v>62</v>
      </c>
      <c r="D32" s="1" t="s">
        <v>22</v>
      </c>
      <c r="E32" s="1">
        <v>246</v>
      </c>
      <c r="F32" s="1">
        <v>2.8312939338713877E-3</v>
      </c>
    </row>
    <row r="33" spans="1:6" x14ac:dyDescent="0.25">
      <c r="A33" t="str">
        <f t="shared" si="0"/>
        <v>13063_2285002006</v>
      </c>
      <c r="B33" s="1" t="s">
        <v>61</v>
      </c>
      <c r="C33" s="1" t="s">
        <v>62</v>
      </c>
      <c r="D33" s="1" t="s">
        <v>28</v>
      </c>
      <c r="E33" s="1">
        <v>262</v>
      </c>
      <c r="F33" s="1">
        <v>2.717391304347826E-3</v>
      </c>
    </row>
    <row r="34" spans="1:6" x14ac:dyDescent="0.25">
      <c r="A34" t="str">
        <f t="shared" si="0"/>
        <v>13063_2285002007</v>
      </c>
      <c r="B34" s="1" t="s">
        <v>61</v>
      </c>
      <c r="C34" s="1" t="s">
        <v>62</v>
      </c>
      <c r="D34" s="1" t="s">
        <v>30</v>
      </c>
      <c r="E34" s="1">
        <v>262</v>
      </c>
      <c r="F34" s="1">
        <v>2.717391304347826E-3</v>
      </c>
    </row>
    <row r="35" spans="1:6" x14ac:dyDescent="0.25">
      <c r="A35" t="str">
        <f t="shared" si="0"/>
        <v>13067_2265008005</v>
      </c>
      <c r="B35" s="1" t="s">
        <v>63</v>
      </c>
      <c r="C35" s="1" t="s">
        <v>64</v>
      </c>
      <c r="D35" s="1" t="s">
        <v>16</v>
      </c>
      <c r="E35" s="1">
        <v>22</v>
      </c>
      <c r="F35" s="1">
        <v>3.7425149700598802E-3</v>
      </c>
    </row>
    <row r="36" spans="1:6" x14ac:dyDescent="0.25">
      <c r="A36" t="str">
        <f t="shared" si="0"/>
        <v>13067_2267008005</v>
      </c>
      <c r="B36" s="1" t="s">
        <v>63</v>
      </c>
      <c r="C36" s="1" t="s">
        <v>64</v>
      </c>
      <c r="D36" s="1" t="s">
        <v>37</v>
      </c>
      <c r="E36" s="1">
        <v>262</v>
      </c>
      <c r="F36" s="1">
        <v>2.717391304347826E-3</v>
      </c>
    </row>
    <row r="37" spans="1:6" x14ac:dyDescent="0.25">
      <c r="A37" t="str">
        <f t="shared" si="0"/>
        <v>13067_2268008005</v>
      </c>
      <c r="B37" s="1" t="s">
        <v>63</v>
      </c>
      <c r="C37" s="1" t="s">
        <v>64</v>
      </c>
      <c r="D37" s="1" t="s">
        <v>38</v>
      </c>
      <c r="E37" s="1">
        <v>262</v>
      </c>
      <c r="F37" s="1">
        <v>2.717391304347826E-3</v>
      </c>
    </row>
    <row r="38" spans="1:6" x14ac:dyDescent="0.25">
      <c r="A38" t="str">
        <f t="shared" si="0"/>
        <v>13067_2270008005</v>
      </c>
      <c r="B38" s="1" t="s">
        <v>63</v>
      </c>
      <c r="C38" s="1" t="s">
        <v>64</v>
      </c>
      <c r="D38" s="1" t="s">
        <v>17</v>
      </c>
      <c r="E38" s="1">
        <v>21</v>
      </c>
      <c r="F38" s="1">
        <v>3.7537537537537537E-3</v>
      </c>
    </row>
    <row r="39" spans="1:6" x14ac:dyDescent="0.25">
      <c r="A39" t="str">
        <f t="shared" si="0"/>
        <v>13067_2275001000</v>
      </c>
      <c r="B39" s="1" t="s">
        <v>63</v>
      </c>
      <c r="C39" s="1" t="s">
        <v>64</v>
      </c>
      <c r="D39" s="1" t="s">
        <v>18</v>
      </c>
      <c r="E39" s="1">
        <v>262</v>
      </c>
      <c r="F39" s="1">
        <v>2.717391304347826E-3</v>
      </c>
    </row>
    <row r="40" spans="1:6" x14ac:dyDescent="0.25">
      <c r="A40" t="str">
        <f t="shared" si="0"/>
        <v>13067_2275020000</v>
      </c>
      <c r="B40" s="1" t="s">
        <v>63</v>
      </c>
      <c r="C40" s="1" t="s">
        <v>64</v>
      </c>
      <c r="D40" s="1" t="s">
        <v>19</v>
      </c>
      <c r="E40" s="1">
        <v>246</v>
      </c>
      <c r="F40" s="1">
        <v>2.8312939338713877E-3</v>
      </c>
    </row>
    <row r="41" spans="1:6" x14ac:dyDescent="0.25">
      <c r="A41" t="str">
        <f t="shared" si="0"/>
        <v>13067_2275050011</v>
      </c>
      <c r="B41" s="1" t="s">
        <v>63</v>
      </c>
      <c r="C41" s="1" t="s">
        <v>64</v>
      </c>
      <c r="D41" s="1" t="s">
        <v>39</v>
      </c>
      <c r="E41" s="1">
        <v>262</v>
      </c>
      <c r="F41" s="1">
        <v>2.717391304347826E-3</v>
      </c>
    </row>
    <row r="42" spans="1:6" x14ac:dyDescent="0.25">
      <c r="A42" t="str">
        <f t="shared" si="0"/>
        <v>13067_2275050012</v>
      </c>
      <c r="B42" s="1" t="s">
        <v>63</v>
      </c>
      <c r="C42" s="1" t="s">
        <v>64</v>
      </c>
      <c r="D42" s="1" t="s">
        <v>40</v>
      </c>
      <c r="E42" s="1">
        <v>262</v>
      </c>
      <c r="F42" s="1">
        <v>2.717391304347826E-3</v>
      </c>
    </row>
    <row r="43" spans="1:6" x14ac:dyDescent="0.25">
      <c r="A43" t="str">
        <f t="shared" si="0"/>
        <v>13067_2275060011</v>
      </c>
      <c r="B43" s="1" t="s">
        <v>63</v>
      </c>
      <c r="C43" s="1" t="s">
        <v>64</v>
      </c>
      <c r="D43" s="1" t="s">
        <v>41</v>
      </c>
      <c r="E43" s="1">
        <v>246</v>
      </c>
      <c r="F43" s="1">
        <v>2.8312939338713877E-3</v>
      </c>
    </row>
    <row r="44" spans="1:6" x14ac:dyDescent="0.25">
      <c r="A44" t="str">
        <f t="shared" si="0"/>
        <v>13067_2275060012</v>
      </c>
      <c r="B44" s="1" t="s">
        <v>63</v>
      </c>
      <c r="C44" s="1" t="s">
        <v>64</v>
      </c>
      <c r="D44" s="1" t="s">
        <v>42</v>
      </c>
      <c r="E44" s="1">
        <v>246</v>
      </c>
      <c r="F44" s="1">
        <v>2.8312939338713877E-3</v>
      </c>
    </row>
    <row r="45" spans="1:6" x14ac:dyDescent="0.25">
      <c r="A45" t="str">
        <f t="shared" si="0"/>
        <v>13067_2275070000</v>
      </c>
      <c r="B45" s="1" t="s">
        <v>63</v>
      </c>
      <c r="C45" s="1" t="s">
        <v>64</v>
      </c>
      <c r="D45" s="1" t="s">
        <v>22</v>
      </c>
      <c r="E45" s="1">
        <v>246</v>
      </c>
      <c r="F45" s="1">
        <v>2.8312939338713877E-3</v>
      </c>
    </row>
    <row r="46" spans="1:6" x14ac:dyDescent="0.25">
      <c r="A46" t="str">
        <f t="shared" si="0"/>
        <v>13067_2285002006</v>
      </c>
      <c r="B46" s="1" t="s">
        <v>63</v>
      </c>
      <c r="C46" s="1" t="s">
        <v>64</v>
      </c>
      <c r="D46" s="1" t="s">
        <v>28</v>
      </c>
      <c r="E46" s="1">
        <v>262</v>
      </c>
      <c r="F46" s="1">
        <v>2.717391304347826E-3</v>
      </c>
    </row>
    <row r="47" spans="1:6" x14ac:dyDescent="0.25">
      <c r="A47" t="str">
        <f t="shared" si="0"/>
        <v>13067_2285002007</v>
      </c>
      <c r="B47" s="1" t="s">
        <v>63</v>
      </c>
      <c r="C47" s="1" t="s">
        <v>64</v>
      </c>
      <c r="D47" s="1" t="s">
        <v>30</v>
      </c>
      <c r="E47" s="1">
        <v>262</v>
      </c>
      <c r="F47" s="1">
        <v>2.717391304347826E-3</v>
      </c>
    </row>
    <row r="48" spans="1:6" x14ac:dyDescent="0.25">
      <c r="A48" t="str">
        <f t="shared" si="0"/>
        <v>13077_2275050011</v>
      </c>
      <c r="B48" s="1" t="s">
        <v>65</v>
      </c>
      <c r="C48" s="1" t="s">
        <v>66</v>
      </c>
      <c r="D48" s="1" t="s">
        <v>39</v>
      </c>
      <c r="E48" s="1">
        <v>262</v>
      </c>
      <c r="F48" s="1">
        <v>2.717391304347826E-3</v>
      </c>
    </row>
    <row r="49" spans="1:6" x14ac:dyDescent="0.25">
      <c r="A49" t="str">
        <f t="shared" si="0"/>
        <v>13077_2275050012</v>
      </c>
      <c r="B49" s="1" t="s">
        <v>65</v>
      </c>
      <c r="C49" s="1" t="s">
        <v>66</v>
      </c>
      <c r="D49" s="1" t="s">
        <v>40</v>
      </c>
      <c r="E49" s="1">
        <v>262</v>
      </c>
      <c r="F49" s="1">
        <v>2.717391304347826E-3</v>
      </c>
    </row>
    <row r="50" spans="1:6" x14ac:dyDescent="0.25">
      <c r="A50" t="str">
        <f t="shared" si="0"/>
        <v>13077_2285002006</v>
      </c>
      <c r="B50" s="1" t="s">
        <v>65</v>
      </c>
      <c r="C50" s="1" t="s">
        <v>66</v>
      </c>
      <c r="D50" s="1" t="s">
        <v>28</v>
      </c>
      <c r="E50" s="1">
        <v>262</v>
      </c>
      <c r="F50" s="1">
        <v>2.717391304347826E-3</v>
      </c>
    </row>
    <row r="51" spans="1:6" x14ac:dyDescent="0.25">
      <c r="A51" t="str">
        <f t="shared" si="0"/>
        <v>13089_2265008005</v>
      </c>
      <c r="B51" s="1" t="s">
        <v>67</v>
      </c>
      <c r="C51" s="1" t="s">
        <v>68</v>
      </c>
      <c r="D51" s="1" t="s">
        <v>16</v>
      </c>
      <c r="E51" s="1">
        <v>22</v>
      </c>
      <c r="F51" s="1">
        <v>3.7425149700598802E-3</v>
      </c>
    </row>
    <row r="52" spans="1:6" x14ac:dyDescent="0.25">
      <c r="A52" t="str">
        <f t="shared" si="0"/>
        <v>13089_2267008005</v>
      </c>
      <c r="B52" s="1" t="s">
        <v>67</v>
      </c>
      <c r="C52" s="1" t="s">
        <v>68</v>
      </c>
      <c r="D52" s="1" t="s">
        <v>37</v>
      </c>
      <c r="E52" s="1">
        <v>262</v>
      </c>
      <c r="F52" s="1">
        <v>2.717391304347826E-3</v>
      </c>
    </row>
    <row r="53" spans="1:6" x14ac:dyDescent="0.25">
      <c r="A53" t="str">
        <f t="shared" si="0"/>
        <v>13089_2268008005</v>
      </c>
      <c r="B53" s="1" t="s">
        <v>67</v>
      </c>
      <c r="C53" s="1" t="s">
        <v>68</v>
      </c>
      <c r="D53" s="1" t="s">
        <v>38</v>
      </c>
      <c r="E53" s="1">
        <v>262</v>
      </c>
      <c r="F53" s="1">
        <v>2.717391304347826E-3</v>
      </c>
    </row>
    <row r="54" spans="1:6" x14ac:dyDescent="0.25">
      <c r="A54" t="str">
        <f t="shared" si="0"/>
        <v>13089_2270008005</v>
      </c>
      <c r="B54" s="1" t="s">
        <v>67</v>
      </c>
      <c r="C54" s="1" t="s">
        <v>68</v>
      </c>
      <c r="D54" s="1" t="s">
        <v>17</v>
      </c>
      <c r="E54" s="1">
        <v>21</v>
      </c>
      <c r="F54" s="1">
        <v>3.7537537537537537E-3</v>
      </c>
    </row>
    <row r="55" spans="1:6" x14ac:dyDescent="0.25">
      <c r="A55" t="str">
        <f t="shared" si="0"/>
        <v>13089_2275001000</v>
      </c>
      <c r="B55" s="1" t="s">
        <v>67</v>
      </c>
      <c r="C55" s="1" t="s">
        <v>68</v>
      </c>
      <c r="D55" s="1" t="s">
        <v>18</v>
      </c>
      <c r="E55" s="1">
        <v>262</v>
      </c>
      <c r="F55" s="1">
        <v>2.717391304347826E-3</v>
      </c>
    </row>
    <row r="56" spans="1:6" x14ac:dyDescent="0.25">
      <c r="A56" t="str">
        <f t="shared" si="0"/>
        <v>13089_2275020000</v>
      </c>
      <c r="B56" s="1" t="s">
        <v>67</v>
      </c>
      <c r="C56" s="1" t="s">
        <v>68</v>
      </c>
      <c r="D56" s="1" t="s">
        <v>19</v>
      </c>
      <c r="E56" s="1">
        <v>246</v>
      </c>
      <c r="F56" s="1">
        <v>2.8312939338713877E-3</v>
      </c>
    </row>
    <row r="57" spans="1:6" x14ac:dyDescent="0.25">
      <c r="A57" t="str">
        <f t="shared" si="0"/>
        <v>13089_2275050011</v>
      </c>
      <c r="B57" s="1" t="s">
        <v>67</v>
      </c>
      <c r="C57" s="1" t="s">
        <v>68</v>
      </c>
      <c r="D57" s="1" t="s">
        <v>39</v>
      </c>
      <c r="E57" s="1">
        <v>262</v>
      </c>
      <c r="F57" s="1">
        <v>2.717391304347826E-3</v>
      </c>
    </row>
    <row r="58" spans="1:6" x14ac:dyDescent="0.25">
      <c r="A58" t="str">
        <f t="shared" si="0"/>
        <v>13089_2275050012</v>
      </c>
      <c r="B58" s="1" t="s">
        <v>67</v>
      </c>
      <c r="C58" s="1" t="s">
        <v>68</v>
      </c>
      <c r="D58" s="1" t="s">
        <v>40</v>
      </c>
      <c r="E58" s="1">
        <v>262</v>
      </c>
      <c r="F58" s="1">
        <v>2.717391304347826E-3</v>
      </c>
    </row>
    <row r="59" spans="1:6" x14ac:dyDescent="0.25">
      <c r="A59" t="str">
        <f t="shared" si="0"/>
        <v>13089_2275060011</v>
      </c>
      <c r="B59" s="1" t="s">
        <v>67</v>
      </c>
      <c r="C59" s="1" t="s">
        <v>68</v>
      </c>
      <c r="D59" s="1" t="s">
        <v>41</v>
      </c>
      <c r="E59" s="1">
        <v>246</v>
      </c>
      <c r="F59" s="1">
        <v>2.8312939338713877E-3</v>
      </c>
    </row>
    <row r="60" spans="1:6" x14ac:dyDescent="0.25">
      <c r="A60" t="str">
        <f t="shared" si="0"/>
        <v>13089_2275060012</v>
      </c>
      <c r="B60" s="1" t="s">
        <v>67</v>
      </c>
      <c r="C60" s="1" t="s">
        <v>68</v>
      </c>
      <c r="D60" s="1" t="s">
        <v>42</v>
      </c>
      <c r="E60" s="1">
        <v>246</v>
      </c>
      <c r="F60" s="1">
        <v>2.8312939338713877E-3</v>
      </c>
    </row>
    <row r="61" spans="1:6" x14ac:dyDescent="0.25">
      <c r="A61" t="str">
        <f t="shared" si="0"/>
        <v>13089_2275070000</v>
      </c>
      <c r="B61" s="1" t="s">
        <v>67</v>
      </c>
      <c r="C61" s="1" t="s">
        <v>68</v>
      </c>
      <c r="D61" s="1" t="s">
        <v>22</v>
      </c>
      <c r="E61" s="1">
        <v>246</v>
      </c>
      <c r="F61" s="1">
        <v>2.8312939338713877E-3</v>
      </c>
    </row>
    <row r="62" spans="1:6" x14ac:dyDescent="0.25">
      <c r="A62" t="str">
        <f t="shared" si="0"/>
        <v>13089_2285002006</v>
      </c>
      <c r="B62" s="1" t="s">
        <v>67</v>
      </c>
      <c r="C62" s="1" t="s">
        <v>68</v>
      </c>
      <c r="D62" s="1" t="s">
        <v>28</v>
      </c>
      <c r="E62" s="1">
        <v>262</v>
      </c>
      <c r="F62" s="1">
        <v>2.717391304347826E-3</v>
      </c>
    </row>
    <row r="63" spans="1:6" x14ac:dyDescent="0.25">
      <c r="A63" t="str">
        <f t="shared" si="0"/>
        <v>13089_2285002007</v>
      </c>
      <c r="B63" s="1" t="s">
        <v>67</v>
      </c>
      <c r="C63" s="1" t="s">
        <v>68</v>
      </c>
      <c r="D63" s="1" t="s">
        <v>30</v>
      </c>
      <c r="E63" s="1">
        <v>262</v>
      </c>
      <c r="F63" s="1">
        <v>2.717391304347826E-3</v>
      </c>
    </row>
    <row r="64" spans="1:6" x14ac:dyDescent="0.25">
      <c r="A64" t="str">
        <f t="shared" si="0"/>
        <v>13097_2275050011</v>
      </c>
      <c r="B64" s="1" t="s">
        <v>69</v>
      </c>
      <c r="C64" s="1" t="s">
        <v>70</v>
      </c>
      <c r="D64" s="1" t="s">
        <v>39</v>
      </c>
      <c r="E64" s="1">
        <v>262</v>
      </c>
      <c r="F64" s="1">
        <v>2.717391304347826E-3</v>
      </c>
    </row>
    <row r="65" spans="1:6" x14ac:dyDescent="0.25">
      <c r="A65" t="str">
        <f t="shared" si="0"/>
        <v>13097_2275050012</v>
      </c>
      <c r="B65" s="1" t="s">
        <v>69</v>
      </c>
      <c r="C65" s="1" t="s">
        <v>70</v>
      </c>
      <c r="D65" s="1" t="s">
        <v>40</v>
      </c>
      <c r="E65" s="1">
        <v>262</v>
      </c>
      <c r="F65" s="1">
        <v>2.717391304347826E-3</v>
      </c>
    </row>
    <row r="66" spans="1:6" x14ac:dyDescent="0.25">
      <c r="A66" t="str">
        <f t="shared" si="0"/>
        <v>13097_2285002006</v>
      </c>
      <c r="B66" s="1" t="s">
        <v>69</v>
      </c>
      <c r="C66" s="1" t="s">
        <v>70</v>
      </c>
      <c r="D66" s="1" t="s">
        <v>28</v>
      </c>
      <c r="E66" s="1">
        <v>262</v>
      </c>
      <c r="F66" s="1">
        <v>2.717391304347826E-3</v>
      </c>
    </row>
    <row r="67" spans="1:6" x14ac:dyDescent="0.25">
      <c r="A67" t="str">
        <f t="shared" ref="A67:A130" si="1">B67&amp;"_"&amp;D67</f>
        <v>13113_2275001000</v>
      </c>
      <c r="B67" s="1" t="s">
        <v>71</v>
      </c>
      <c r="C67" s="1" t="s">
        <v>72</v>
      </c>
      <c r="D67" s="1" t="s">
        <v>18</v>
      </c>
      <c r="E67" s="1">
        <v>262</v>
      </c>
      <c r="F67" s="1">
        <v>2.717391304347826E-3</v>
      </c>
    </row>
    <row r="68" spans="1:6" x14ac:dyDescent="0.25">
      <c r="A68" t="str">
        <f t="shared" si="1"/>
        <v>13113_2275050011</v>
      </c>
      <c r="B68" s="1" t="s">
        <v>71</v>
      </c>
      <c r="C68" s="1" t="s">
        <v>72</v>
      </c>
      <c r="D68" s="1" t="s">
        <v>39</v>
      </c>
      <c r="E68" s="1">
        <v>262</v>
      </c>
      <c r="F68" s="1">
        <v>2.717391304347826E-3</v>
      </c>
    </row>
    <row r="69" spans="1:6" x14ac:dyDescent="0.25">
      <c r="A69" t="str">
        <f t="shared" si="1"/>
        <v>13113_2275050012</v>
      </c>
      <c r="B69" s="1" t="s">
        <v>71</v>
      </c>
      <c r="C69" s="1" t="s">
        <v>72</v>
      </c>
      <c r="D69" s="1" t="s">
        <v>40</v>
      </c>
      <c r="E69" s="1">
        <v>262</v>
      </c>
      <c r="F69" s="1">
        <v>2.717391304347826E-3</v>
      </c>
    </row>
    <row r="70" spans="1:6" x14ac:dyDescent="0.25">
      <c r="A70" t="str">
        <f t="shared" si="1"/>
        <v>13113_2285002006</v>
      </c>
      <c r="B70" s="1" t="s">
        <v>71</v>
      </c>
      <c r="C70" s="1" t="s">
        <v>72</v>
      </c>
      <c r="D70" s="1" t="s">
        <v>28</v>
      </c>
      <c r="E70" s="1">
        <v>262</v>
      </c>
      <c r="F70" s="1">
        <v>2.717391304347826E-3</v>
      </c>
    </row>
    <row r="71" spans="1:6" x14ac:dyDescent="0.25">
      <c r="A71" t="str">
        <f t="shared" si="1"/>
        <v>13117_2275050011</v>
      </c>
      <c r="B71" s="1" t="s">
        <v>100</v>
      </c>
      <c r="C71" s="1" t="s">
        <v>101</v>
      </c>
      <c r="D71" s="1" t="s">
        <v>39</v>
      </c>
      <c r="E71" s="1">
        <v>262</v>
      </c>
      <c r="F71" s="1">
        <v>2.717391304347826E-3</v>
      </c>
    </row>
    <row r="72" spans="1:6" x14ac:dyDescent="0.25">
      <c r="A72" t="str">
        <f t="shared" si="1"/>
        <v>13117_2275050012</v>
      </c>
      <c r="B72" s="1" t="s">
        <v>100</v>
      </c>
      <c r="C72" s="1" t="s">
        <v>101</v>
      </c>
      <c r="D72" s="1" t="s">
        <v>40</v>
      </c>
      <c r="E72" s="1">
        <v>262</v>
      </c>
      <c r="F72" s="1">
        <v>2.717391304347826E-3</v>
      </c>
    </row>
    <row r="73" spans="1:6" x14ac:dyDescent="0.25">
      <c r="A73" t="str">
        <f t="shared" si="1"/>
        <v>13121_2265008005</v>
      </c>
      <c r="B73" s="1" t="s">
        <v>73</v>
      </c>
      <c r="C73" s="1" t="s">
        <v>74</v>
      </c>
      <c r="D73" s="1" t="s">
        <v>16</v>
      </c>
      <c r="E73" s="1">
        <v>22</v>
      </c>
      <c r="F73" s="1">
        <v>3.7425149700598802E-3</v>
      </c>
    </row>
    <row r="74" spans="1:6" x14ac:dyDescent="0.25">
      <c r="A74" t="str">
        <f t="shared" si="1"/>
        <v>13121_2267008005</v>
      </c>
      <c r="B74" s="1" t="s">
        <v>73</v>
      </c>
      <c r="C74" s="1" t="s">
        <v>74</v>
      </c>
      <c r="D74" s="1" t="s">
        <v>37</v>
      </c>
      <c r="E74" s="1">
        <v>262</v>
      </c>
      <c r="F74" s="1">
        <v>2.717391304347826E-3</v>
      </c>
    </row>
    <row r="75" spans="1:6" x14ac:dyDescent="0.25">
      <c r="A75" t="str">
        <f t="shared" si="1"/>
        <v>13121_2268008005</v>
      </c>
      <c r="B75" s="1" t="s">
        <v>73</v>
      </c>
      <c r="C75" s="1" t="s">
        <v>74</v>
      </c>
      <c r="D75" s="1" t="s">
        <v>38</v>
      </c>
      <c r="E75" s="1">
        <v>262</v>
      </c>
      <c r="F75" s="1">
        <v>2.717391304347826E-3</v>
      </c>
    </row>
    <row r="76" spans="1:6" x14ac:dyDescent="0.25">
      <c r="A76" t="str">
        <f t="shared" si="1"/>
        <v>13121_2270008005</v>
      </c>
      <c r="B76" s="1" t="s">
        <v>73</v>
      </c>
      <c r="C76" s="1" t="s">
        <v>74</v>
      </c>
      <c r="D76" s="1" t="s">
        <v>17</v>
      </c>
      <c r="E76" s="1">
        <v>21</v>
      </c>
      <c r="F76" s="1">
        <v>3.7537537537537537E-3</v>
      </c>
    </row>
    <row r="77" spans="1:6" x14ac:dyDescent="0.25">
      <c r="A77" t="str">
        <f t="shared" si="1"/>
        <v>13121_2275001000</v>
      </c>
      <c r="B77" s="1" t="s">
        <v>73</v>
      </c>
      <c r="C77" s="1" t="s">
        <v>74</v>
      </c>
      <c r="D77" s="1" t="s">
        <v>18</v>
      </c>
      <c r="E77" s="1">
        <v>262</v>
      </c>
      <c r="F77" s="1">
        <v>2.717391304347826E-3</v>
      </c>
    </row>
    <row r="78" spans="1:6" x14ac:dyDescent="0.25">
      <c r="A78" t="str">
        <f t="shared" si="1"/>
        <v>13121_2275020000</v>
      </c>
      <c r="B78" s="1" t="s">
        <v>73</v>
      </c>
      <c r="C78" s="1" t="s">
        <v>74</v>
      </c>
      <c r="D78" s="1" t="s">
        <v>19</v>
      </c>
      <c r="E78" s="1">
        <v>246</v>
      </c>
      <c r="F78" s="1">
        <v>2.8312939338713877E-3</v>
      </c>
    </row>
    <row r="79" spans="1:6" x14ac:dyDescent="0.25">
      <c r="A79" t="str">
        <f t="shared" si="1"/>
        <v>13121_2275050011</v>
      </c>
      <c r="B79" s="1" t="s">
        <v>73</v>
      </c>
      <c r="C79" s="1" t="s">
        <v>74</v>
      </c>
      <c r="D79" s="1" t="s">
        <v>39</v>
      </c>
      <c r="E79" s="1">
        <v>262</v>
      </c>
      <c r="F79" s="1">
        <v>2.717391304347826E-3</v>
      </c>
    </row>
    <row r="80" spans="1:6" x14ac:dyDescent="0.25">
      <c r="A80" t="str">
        <f t="shared" si="1"/>
        <v>13121_2275050012</v>
      </c>
      <c r="B80" s="1" t="s">
        <v>73</v>
      </c>
      <c r="C80" s="1" t="s">
        <v>74</v>
      </c>
      <c r="D80" s="1" t="s">
        <v>40</v>
      </c>
      <c r="E80" s="1">
        <v>262</v>
      </c>
      <c r="F80" s="1">
        <v>2.717391304347826E-3</v>
      </c>
    </row>
    <row r="81" spans="1:6" x14ac:dyDescent="0.25">
      <c r="A81" t="str">
        <f t="shared" si="1"/>
        <v>13121_2275060011</v>
      </c>
      <c r="B81" s="1" t="s">
        <v>73</v>
      </c>
      <c r="C81" s="1" t="s">
        <v>74</v>
      </c>
      <c r="D81" s="1" t="s">
        <v>41</v>
      </c>
      <c r="E81" s="1">
        <v>246</v>
      </c>
      <c r="F81" s="1">
        <v>2.8312939338713877E-3</v>
      </c>
    </row>
    <row r="82" spans="1:6" x14ac:dyDescent="0.25">
      <c r="A82" t="str">
        <f t="shared" si="1"/>
        <v>13121_2275060012</v>
      </c>
      <c r="B82" s="1" t="s">
        <v>73</v>
      </c>
      <c r="C82" s="1" t="s">
        <v>74</v>
      </c>
      <c r="D82" s="1" t="s">
        <v>42</v>
      </c>
      <c r="E82" s="1">
        <v>246</v>
      </c>
      <c r="F82" s="1">
        <v>2.8312939338713877E-3</v>
      </c>
    </row>
    <row r="83" spans="1:6" x14ac:dyDescent="0.25">
      <c r="A83" t="str">
        <f t="shared" si="1"/>
        <v>13121_2275070000</v>
      </c>
      <c r="B83" s="1" t="s">
        <v>73</v>
      </c>
      <c r="C83" s="1" t="s">
        <v>74</v>
      </c>
      <c r="D83" s="1" t="s">
        <v>22</v>
      </c>
      <c r="E83" s="1">
        <v>246</v>
      </c>
      <c r="F83" s="1">
        <v>2.8312939338713877E-3</v>
      </c>
    </row>
    <row r="84" spans="1:6" x14ac:dyDescent="0.25">
      <c r="A84" t="str">
        <f t="shared" si="1"/>
        <v>13121_2285002006</v>
      </c>
      <c r="B84" s="1" t="s">
        <v>73</v>
      </c>
      <c r="C84" s="1" t="s">
        <v>74</v>
      </c>
      <c r="D84" s="1" t="s">
        <v>28</v>
      </c>
      <c r="E84" s="1">
        <v>262</v>
      </c>
      <c r="F84" s="1">
        <v>2.717391304347826E-3</v>
      </c>
    </row>
    <row r="85" spans="1:6" x14ac:dyDescent="0.25">
      <c r="A85" t="str">
        <f t="shared" si="1"/>
        <v>13121_2285002007</v>
      </c>
      <c r="B85" s="1" t="s">
        <v>73</v>
      </c>
      <c r="C85" s="1" t="s">
        <v>74</v>
      </c>
      <c r="D85" s="1" t="s">
        <v>30</v>
      </c>
      <c r="E85" s="1">
        <v>262</v>
      </c>
      <c r="F85" s="1">
        <v>2.717391304347826E-3</v>
      </c>
    </row>
    <row r="86" spans="1:6" x14ac:dyDescent="0.25">
      <c r="A86" t="str">
        <f t="shared" si="1"/>
        <v>13135_2265008005</v>
      </c>
      <c r="B86" s="1" t="s">
        <v>75</v>
      </c>
      <c r="C86" s="1" t="s">
        <v>76</v>
      </c>
      <c r="D86" s="1" t="s">
        <v>16</v>
      </c>
      <c r="E86" s="1">
        <v>22</v>
      </c>
      <c r="F86" s="1">
        <v>3.7425149700598802E-3</v>
      </c>
    </row>
    <row r="87" spans="1:6" x14ac:dyDescent="0.25">
      <c r="A87" t="str">
        <f t="shared" si="1"/>
        <v>13135_2267008005</v>
      </c>
      <c r="B87" s="1" t="s">
        <v>75</v>
      </c>
      <c r="C87" s="1" t="s">
        <v>76</v>
      </c>
      <c r="D87" s="1" t="s">
        <v>37</v>
      </c>
      <c r="E87" s="1">
        <v>262</v>
      </c>
      <c r="F87" s="1">
        <v>2.717391304347826E-3</v>
      </c>
    </row>
    <row r="88" spans="1:6" x14ac:dyDescent="0.25">
      <c r="A88" t="str">
        <f t="shared" si="1"/>
        <v>13135_2268008005</v>
      </c>
      <c r="B88" s="1" t="s">
        <v>75</v>
      </c>
      <c r="C88" s="1" t="s">
        <v>76</v>
      </c>
      <c r="D88" s="1" t="s">
        <v>38</v>
      </c>
      <c r="E88" s="1">
        <v>262</v>
      </c>
      <c r="F88" s="1">
        <v>2.717391304347826E-3</v>
      </c>
    </row>
    <row r="89" spans="1:6" x14ac:dyDescent="0.25">
      <c r="A89" t="str">
        <f t="shared" si="1"/>
        <v>13135_2270008005</v>
      </c>
      <c r="B89" s="1" t="s">
        <v>75</v>
      </c>
      <c r="C89" s="1" t="s">
        <v>76</v>
      </c>
      <c r="D89" s="1" t="s">
        <v>17</v>
      </c>
      <c r="E89" s="1">
        <v>21</v>
      </c>
      <c r="F89" s="1">
        <v>3.7537537537537537E-3</v>
      </c>
    </row>
    <row r="90" spans="1:6" x14ac:dyDescent="0.25">
      <c r="A90" t="str">
        <f t="shared" si="1"/>
        <v>13135_2275001000</v>
      </c>
      <c r="B90" s="1" t="s">
        <v>75</v>
      </c>
      <c r="C90" s="1" t="s">
        <v>76</v>
      </c>
      <c r="D90" s="1" t="s">
        <v>18</v>
      </c>
      <c r="E90" s="1">
        <v>262</v>
      </c>
      <c r="F90" s="1">
        <v>2.717391304347826E-3</v>
      </c>
    </row>
    <row r="91" spans="1:6" x14ac:dyDescent="0.25">
      <c r="A91" t="str">
        <f t="shared" si="1"/>
        <v>13135_2275020000</v>
      </c>
      <c r="B91" s="1" t="s">
        <v>75</v>
      </c>
      <c r="C91" s="1" t="s">
        <v>76</v>
      </c>
      <c r="D91" s="1" t="s">
        <v>19</v>
      </c>
      <c r="E91" s="1">
        <v>246</v>
      </c>
      <c r="F91" s="1">
        <v>2.8312939338713877E-3</v>
      </c>
    </row>
    <row r="92" spans="1:6" x14ac:dyDescent="0.25">
      <c r="A92" t="str">
        <f t="shared" si="1"/>
        <v>13135_2275050011</v>
      </c>
      <c r="B92" s="1" t="s">
        <v>75</v>
      </c>
      <c r="C92" s="1" t="s">
        <v>76</v>
      </c>
      <c r="D92" s="1" t="s">
        <v>39</v>
      </c>
      <c r="E92" s="1">
        <v>262</v>
      </c>
      <c r="F92" s="1">
        <v>2.717391304347826E-3</v>
      </c>
    </row>
    <row r="93" spans="1:6" x14ac:dyDescent="0.25">
      <c r="A93" t="str">
        <f t="shared" si="1"/>
        <v>13135_2275050012</v>
      </c>
      <c r="B93" s="1" t="s">
        <v>75</v>
      </c>
      <c r="C93" s="1" t="s">
        <v>76</v>
      </c>
      <c r="D93" s="1" t="s">
        <v>40</v>
      </c>
      <c r="E93" s="1">
        <v>262</v>
      </c>
      <c r="F93" s="1">
        <v>2.717391304347826E-3</v>
      </c>
    </row>
    <row r="94" spans="1:6" x14ac:dyDescent="0.25">
      <c r="A94" t="str">
        <f t="shared" si="1"/>
        <v>13135_2275060011</v>
      </c>
      <c r="B94" s="1" t="s">
        <v>75</v>
      </c>
      <c r="C94" s="1" t="s">
        <v>76</v>
      </c>
      <c r="D94" s="1" t="s">
        <v>41</v>
      </c>
      <c r="E94" s="1">
        <v>246</v>
      </c>
      <c r="F94" s="1">
        <v>2.8312939338713877E-3</v>
      </c>
    </row>
    <row r="95" spans="1:6" x14ac:dyDescent="0.25">
      <c r="A95" t="str">
        <f t="shared" si="1"/>
        <v>13135_2275060012</v>
      </c>
      <c r="B95" s="1" t="s">
        <v>75</v>
      </c>
      <c r="C95" s="1" t="s">
        <v>76</v>
      </c>
      <c r="D95" s="1" t="s">
        <v>42</v>
      </c>
      <c r="E95" s="1">
        <v>246</v>
      </c>
      <c r="F95" s="1">
        <v>2.8312939338713877E-3</v>
      </c>
    </row>
    <row r="96" spans="1:6" x14ac:dyDescent="0.25">
      <c r="A96" t="str">
        <f t="shared" si="1"/>
        <v>13135_2275070000</v>
      </c>
      <c r="B96" s="1" t="s">
        <v>75</v>
      </c>
      <c r="C96" s="1" t="s">
        <v>76</v>
      </c>
      <c r="D96" s="1" t="s">
        <v>22</v>
      </c>
      <c r="E96" s="1">
        <v>246</v>
      </c>
      <c r="F96" s="1">
        <v>2.8312939338713877E-3</v>
      </c>
    </row>
    <row r="97" spans="1:6" x14ac:dyDescent="0.25">
      <c r="A97" t="str">
        <f t="shared" si="1"/>
        <v>13135_2285002006</v>
      </c>
      <c r="B97" s="1" t="s">
        <v>75</v>
      </c>
      <c r="C97" s="1" t="s">
        <v>76</v>
      </c>
      <c r="D97" s="1" t="s">
        <v>28</v>
      </c>
      <c r="E97" s="1">
        <v>262</v>
      </c>
      <c r="F97" s="1">
        <v>2.717391304347826E-3</v>
      </c>
    </row>
    <row r="98" spans="1:6" x14ac:dyDescent="0.25">
      <c r="A98" t="str">
        <f t="shared" si="1"/>
        <v>13139_2275001000</v>
      </c>
      <c r="B98" s="1" t="s">
        <v>77</v>
      </c>
      <c r="C98" s="1" t="s">
        <v>78</v>
      </c>
      <c r="D98" s="1" t="s">
        <v>18</v>
      </c>
      <c r="E98" s="1">
        <v>262</v>
      </c>
      <c r="F98" s="1">
        <v>2.717391304347826E-3</v>
      </c>
    </row>
    <row r="99" spans="1:6" x14ac:dyDescent="0.25">
      <c r="A99" t="str">
        <f t="shared" si="1"/>
        <v>13139_2275050011</v>
      </c>
      <c r="B99" s="1" t="s">
        <v>77</v>
      </c>
      <c r="C99" s="1" t="s">
        <v>78</v>
      </c>
      <c r="D99" s="1" t="s">
        <v>39</v>
      </c>
      <c r="E99" s="1">
        <v>262</v>
      </c>
      <c r="F99" s="1">
        <v>2.717391304347826E-3</v>
      </c>
    </row>
    <row r="100" spans="1:6" x14ac:dyDescent="0.25">
      <c r="A100" t="str">
        <f t="shared" si="1"/>
        <v>13139_2275050012</v>
      </c>
      <c r="B100" s="1" t="s">
        <v>77</v>
      </c>
      <c r="C100" s="1" t="s">
        <v>78</v>
      </c>
      <c r="D100" s="1" t="s">
        <v>40</v>
      </c>
      <c r="E100" s="1">
        <v>262</v>
      </c>
      <c r="F100" s="1">
        <v>2.717391304347826E-3</v>
      </c>
    </row>
    <row r="101" spans="1:6" x14ac:dyDescent="0.25">
      <c r="A101" t="str">
        <f t="shared" si="1"/>
        <v>13139_2275060011</v>
      </c>
      <c r="B101" s="1" t="s">
        <v>77</v>
      </c>
      <c r="C101" s="1" t="s">
        <v>78</v>
      </c>
      <c r="D101" s="1" t="s">
        <v>41</v>
      </c>
      <c r="E101" s="1">
        <v>246</v>
      </c>
      <c r="F101" s="1">
        <v>2.8312939338713877E-3</v>
      </c>
    </row>
    <row r="102" spans="1:6" x14ac:dyDescent="0.25">
      <c r="A102" t="str">
        <f t="shared" si="1"/>
        <v>13139_2275060012</v>
      </c>
      <c r="B102" s="1" t="s">
        <v>77</v>
      </c>
      <c r="C102" s="1" t="s">
        <v>78</v>
      </c>
      <c r="D102" s="1" t="s">
        <v>42</v>
      </c>
      <c r="E102" s="1">
        <v>246</v>
      </c>
      <c r="F102" s="1">
        <v>2.8312939338713877E-3</v>
      </c>
    </row>
    <row r="103" spans="1:6" x14ac:dyDescent="0.25">
      <c r="A103" t="str">
        <f t="shared" si="1"/>
        <v>13139_2285002006</v>
      </c>
      <c r="B103" s="1" t="s">
        <v>77</v>
      </c>
      <c r="C103" s="1" t="s">
        <v>78</v>
      </c>
      <c r="D103" s="1" t="s">
        <v>28</v>
      </c>
      <c r="E103" s="1">
        <v>262</v>
      </c>
      <c r="F103" s="1">
        <v>2.717391304347826E-3</v>
      </c>
    </row>
    <row r="104" spans="1:6" x14ac:dyDescent="0.25">
      <c r="A104" t="str">
        <f t="shared" si="1"/>
        <v>13149_2275050011</v>
      </c>
      <c r="B104" s="1" t="s">
        <v>102</v>
      </c>
      <c r="C104" s="1" t="s">
        <v>103</v>
      </c>
      <c r="D104" s="1" t="s">
        <v>39</v>
      </c>
      <c r="E104" s="1">
        <v>262</v>
      </c>
      <c r="F104" s="1">
        <v>2.717391304347826E-3</v>
      </c>
    </row>
    <row r="105" spans="1:6" x14ac:dyDescent="0.25">
      <c r="A105" t="str">
        <f t="shared" si="1"/>
        <v>13151_2275050011</v>
      </c>
      <c r="B105" s="1" t="s">
        <v>79</v>
      </c>
      <c r="C105" s="1" t="s">
        <v>80</v>
      </c>
      <c r="D105" s="1" t="s">
        <v>39</v>
      </c>
      <c r="E105" s="1">
        <v>262</v>
      </c>
      <c r="F105" s="1">
        <v>2.717391304347826E-3</v>
      </c>
    </row>
    <row r="106" spans="1:6" x14ac:dyDescent="0.25">
      <c r="A106" t="str">
        <f t="shared" si="1"/>
        <v>13151_2275050012</v>
      </c>
      <c r="B106" s="1" t="s">
        <v>79</v>
      </c>
      <c r="C106" s="1" t="s">
        <v>80</v>
      </c>
      <c r="D106" s="1" t="s">
        <v>40</v>
      </c>
      <c r="E106" s="1">
        <v>262</v>
      </c>
      <c r="F106" s="1">
        <v>2.717391304347826E-3</v>
      </c>
    </row>
    <row r="107" spans="1:6" x14ac:dyDescent="0.25">
      <c r="A107" t="str">
        <f t="shared" si="1"/>
        <v>13151_2275060011</v>
      </c>
      <c r="B107" s="1" t="s">
        <v>79</v>
      </c>
      <c r="C107" s="1" t="s">
        <v>80</v>
      </c>
      <c r="D107" s="1" t="s">
        <v>41</v>
      </c>
      <c r="E107" s="1">
        <v>246</v>
      </c>
      <c r="F107" s="1">
        <v>2.8312939338713877E-3</v>
      </c>
    </row>
    <row r="108" spans="1:6" x14ac:dyDescent="0.25">
      <c r="A108" t="str">
        <f t="shared" si="1"/>
        <v>13151_2275060012</v>
      </c>
      <c r="B108" s="1" t="s">
        <v>79</v>
      </c>
      <c r="C108" s="1" t="s">
        <v>80</v>
      </c>
      <c r="D108" s="1" t="s">
        <v>42</v>
      </c>
      <c r="E108" s="1">
        <v>246</v>
      </c>
      <c r="F108" s="1">
        <v>2.8312939338713877E-3</v>
      </c>
    </row>
    <row r="109" spans="1:6" x14ac:dyDescent="0.25">
      <c r="A109" t="str">
        <f t="shared" si="1"/>
        <v>13151_2285002006</v>
      </c>
      <c r="B109" s="1" t="s">
        <v>79</v>
      </c>
      <c r="C109" s="1" t="s">
        <v>80</v>
      </c>
      <c r="D109" s="1" t="s">
        <v>28</v>
      </c>
      <c r="E109" s="1">
        <v>262</v>
      </c>
      <c r="F109" s="1">
        <v>2.717391304347826E-3</v>
      </c>
    </row>
    <row r="110" spans="1:6" x14ac:dyDescent="0.25">
      <c r="A110" t="str">
        <f t="shared" si="1"/>
        <v>13151_2285002007</v>
      </c>
      <c r="B110" s="1" t="s">
        <v>79</v>
      </c>
      <c r="C110" s="1" t="s">
        <v>80</v>
      </c>
      <c r="D110" s="1" t="s">
        <v>30</v>
      </c>
      <c r="E110" s="1">
        <v>262</v>
      </c>
      <c r="F110" s="1">
        <v>2.717391304347826E-3</v>
      </c>
    </row>
    <row r="111" spans="1:6" x14ac:dyDescent="0.25">
      <c r="A111" t="str">
        <f t="shared" si="1"/>
        <v>13217_2275050011</v>
      </c>
      <c r="B111" s="1" t="s">
        <v>81</v>
      </c>
      <c r="C111" s="1" t="s">
        <v>82</v>
      </c>
      <c r="D111" s="1" t="s">
        <v>39</v>
      </c>
      <c r="E111" s="1">
        <v>262</v>
      </c>
      <c r="F111" s="1">
        <v>2.717391304347826E-3</v>
      </c>
    </row>
    <row r="112" spans="1:6" x14ac:dyDescent="0.25">
      <c r="A112" t="str">
        <f t="shared" si="1"/>
        <v>13217_2275050012</v>
      </c>
      <c r="B112" s="1" t="s">
        <v>81</v>
      </c>
      <c r="C112" s="1" t="s">
        <v>82</v>
      </c>
      <c r="D112" s="1" t="s">
        <v>40</v>
      </c>
      <c r="E112" s="1">
        <v>262</v>
      </c>
      <c r="F112" s="1">
        <v>2.717391304347826E-3</v>
      </c>
    </row>
    <row r="113" spans="1:6" x14ac:dyDescent="0.25">
      <c r="A113" t="str">
        <f t="shared" si="1"/>
        <v>13217_2285002006</v>
      </c>
      <c r="B113" s="1" t="s">
        <v>81</v>
      </c>
      <c r="C113" s="1" t="s">
        <v>82</v>
      </c>
      <c r="D113" s="1" t="s">
        <v>28</v>
      </c>
      <c r="E113" s="1">
        <v>262</v>
      </c>
      <c r="F113" s="1">
        <v>2.717391304347826E-3</v>
      </c>
    </row>
    <row r="114" spans="1:6" x14ac:dyDescent="0.25">
      <c r="A114" t="str">
        <f t="shared" si="1"/>
        <v>13217_2285002007</v>
      </c>
      <c r="B114" s="1" t="s">
        <v>81</v>
      </c>
      <c r="C114" s="1" t="s">
        <v>82</v>
      </c>
      <c r="D114" s="1" t="s">
        <v>30</v>
      </c>
      <c r="E114" s="1">
        <v>262</v>
      </c>
      <c r="F114" s="1">
        <v>2.717391304347826E-3</v>
      </c>
    </row>
    <row r="115" spans="1:6" x14ac:dyDescent="0.25">
      <c r="A115" t="str">
        <f t="shared" si="1"/>
        <v>13223_2275050011</v>
      </c>
      <c r="B115" s="1" t="s">
        <v>83</v>
      </c>
      <c r="C115" s="1" t="s">
        <v>84</v>
      </c>
      <c r="D115" s="1" t="s">
        <v>39</v>
      </c>
      <c r="E115" s="1">
        <v>262</v>
      </c>
      <c r="F115" s="1">
        <v>2.717391304347826E-3</v>
      </c>
    </row>
    <row r="116" spans="1:6" x14ac:dyDescent="0.25">
      <c r="A116" t="str">
        <f t="shared" si="1"/>
        <v>13223_2275050012</v>
      </c>
      <c r="B116" s="1" t="s">
        <v>83</v>
      </c>
      <c r="C116" s="1" t="s">
        <v>84</v>
      </c>
      <c r="D116" s="1" t="s">
        <v>40</v>
      </c>
      <c r="E116" s="1">
        <v>262</v>
      </c>
      <c r="F116" s="1">
        <v>2.717391304347826E-3</v>
      </c>
    </row>
    <row r="117" spans="1:6" x14ac:dyDescent="0.25">
      <c r="A117" t="str">
        <f t="shared" si="1"/>
        <v>13223_2285002006</v>
      </c>
      <c r="B117" s="1" t="s">
        <v>83</v>
      </c>
      <c r="C117" s="1" t="s">
        <v>84</v>
      </c>
      <c r="D117" s="1" t="s">
        <v>28</v>
      </c>
      <c r="E117" s="1">
        <v>262</v>
      </c>
      <c r="F117" s="1">
        <v>2.717391304347826E-3</v>
      </c>
    </row>
    <row r="118" spans="1:6" x14ac:dyDescent="0.25">
      <c r="A118" t="str">
        <f t="shared" si="1"/>
        <v>13237_2275050011</v>
      </c>
      <c r="B118" s="1" t="s">
        <v>85</v>
      </c>
      <c r="C118" s="1" t="s">
        <v>86</v>
      </c>
      <c r="D118" s="1" t="s">
        <v>39</v>
      </c>
      <c r="E118" s="1">
        <v>262</v>
      </c>
      <c r="F118" s="1">
        <v>2.717391304347826E-3</v>
      </c>
    </row>
    <row r="119" spans="1:6" x14ac:dyDescent="0.25">
      <c r="A119" t="str">
        <f t="shared" si="1"/>
        <v>13237_2285002006</v>
      </c>
      <c r="B119" s="1" t="s">
        <v>85</v>
      </c>
      <c r="C119" s="1" t="s">
        <v>86</v>
      </c>
      <c r="D119" s="1" t="s">
        <v>28</v>
      </c>
      <c r="E119" s="1">
        <v>262</v>
      </c>
      <c r="F119" s="1">
        <v>2.717391304347826E-3</v>
      </c>
    </row>
    <row r="120" spans="1:6" x14ac:dyDescent="0.25">
      <c r="A120" t="str">
        <f t="shared" si="1"/>
        <v>13247_2275050011</v>
      </c>
      <c r="B120" s="1" t="s">
        <v>87</v>
      </c>
      <c r="C120" s="1" t="s">
        <v>88</v>
      </c>
      <c r="D120" s="1" t="s">
        <v>39</v>
      </c>
      <c r="E120" s="1">
        <v>262</v>
      </c>
      <c r="F120" s="1">
        <v>2.717391304347826E-3</v>
      </c>
    </row>
    <row r="121" spans="1:6" x14ac:dyDescent="0.25">
      <c r="A121" t="str">
        <f t="shared" si="1"/>
        <v>13247_2275050012</v>
      </c>
      <c r="B121" s="1" t="s">
        <v>87</v>
      </c>
      <c r="C121" s="1" t="s">
        <v>88</v>
      </c>
      <c r="D121" s="1" t="s">
        <v>40</v>
      </c>
      <c r="E121" s="1">
        <v>262</v>
      </c>
      <c r="F121" s="1">
        <v>2.717391304347826E-3</v>
      </c>
    </row>
    <row r="122" spans="1:6" x14ac:dyDescent="0.25">
      <c r="A122" t="str">
        <f t="shared" si="1"/>
        <v>13247_2285002006</v>
      </c>
      <c r="B122" s="1" t="s">
        <v>87</v>
      </c>
      <c r="C122" s="1" t="s">
        <v>88</v>
      </c>
      <c r="D122" s="1" t="s">
        <v>28</v>
      </c>
      <c r="E122" s="1">
        <v>262</v>
      </c>
      <c r="F122" s="1">
        <v>2.717391304347826E-3</v>
      </c>
    </row>
    <row r="123" spans="1:6" x14ac:dyDescent="0.25">
      <c r="A123" t="str">
        <f t="shared" si="1"/>
        <v>13255_2275050011</v>
      </c>
      <c r="B123" s="1" t="s">
        <v>89</v>
      </c>
      <c r="C123" s="1" t="s">
        <v>90</v>
      </c>
      <c r="D123" s="1" t="s">
        <v>39</v>
      </c>
      <c r="E123" s="1">
        <v>262</v>
      </c>
      <c r="F123" s="1">
        <v>2.717391304347826E-3</v>
      </c>
    </row>
    <row r="124" spans="1:6" x14ac:dyDescent="0.25">
      <c r="A124" t="str">
        <f t="shared" si="1"/>
        <v>13255_2275050012</v>
      </c>
      <c r="B124" s="1" t="s">
        <v>89</v>
      </c>
      <c r="C124" s="1" t="s">
        <v>90</v>
      </c>
      <c r="D124" s="1" t="s">
        <v>40</v>
      </c>
      <c r="E124" s="1">
        <v>262</v>
      </c>
      <c r="F124" s="1">
        <v>2.717391304347826E-3</v>
      </c>
    </row>
    <row r="125" spans="1:6" x14ac:dyDescent="0.25">
      <c r="A125" t="str">
        <f t="shared" si="1"/>
        <v>13255_2285002006</v>
      </c>
      <c r="B125" s="1" t="s">
        <v>89</v>
      </c>
      <c r="C125" s="1" t="s">
        <v>90</v>
      </c>
      <c r="D125" s="1" t="s">
        <v>28</v>
      </c>
      <c r="E125" s="1">
        <v>262</v>
      </c>
      <c r="F125" s="1">
        <v>2.717391304347826E-3</v>
      </c>
    </row>
    <row r="126" spans="1:6" x14ac:dyDescent="0.25">
      <c r="A126" t="str">
        <f t="shared" si="1"/>
        <v>13297_2275050011</v>
      </c>
      <c r="B126" s="1" t="s">
        <v>91</v>
      </c>
      <c r="C126" s="1" t="s">
        <v>92</v>
      </c>
      <c r="D126" s="1" t="s">
        <v>39</v>
      </c>
      <c r="E126" s="1">
        <v>262</v>
      </c>
      <c r="F126" s="1">
        <v>2.717391304347826E-3</v>
      </c>
    </row>
    <row r="127" spans="1:6" x14ac:dyDescent="0.25">
      <c r="A127" t="str">
        <f t="shared" si="1"/>
        <v>13297_2275050012</v>
      </c>
      <c r="B127" s="1" t="s">
        <v>91</v>
      </c>
      <c r="C127" s="1" t="s">
        <v>92</v>
      </c>
      <c r="D127" s="1" t="s">
        <v>40</v>
      </c>
      <c r="E127" s="1">
        <v>262</v>
      </c>
      <c r="F127" s="1">
        <v>2.717391304347826E-3</v>
      </c>
    </row>
    <row r="128" spans="1:6" x14ac:dyDescent="0.25">
      <c r="A128" t="str">
        <f t="shared" si="1"/>
        <v>13297_2285002006</v>
      </c>
      <c r="B128" s="1" t="s">
        <v>91</v>
      </c>
      <c r="C128" s="1" t="s">
        <v>92</v>
      </c>
      <c r="D128" s="1" t="s">
        <v>28</v>
      </c>
      <c r="E128" s="1">
        <v>262</v>
      </c>
      <c r="F128" s="1">
        <v>2.717391304347826E-3</v>
      </c>
    </row>
    <row r="129" spans="1:6" x14ac:dyDescent="0.25">
      <c r="A129" t="str">
        <f t="shared" si="1"/>
        <v>13297_2285002007</v>
      </c>
      <c r="B129" s="1" t="s">
        <v>91</v>
      </c>
      <c r="C129" s="1" t="s">
        <v>92</v>
      </c>
      <c r="D129" s="1" t="s">
        <v>30</v>
      </c>
      <c r="E129" s="1">
        <v>262</v>
      </c>
      <c r="F129" s="1">
        <v>2.717391304347826E-3</v>
      </c>
    </row>
    <row r="130" spans="1:6" x14ac:dyDescent="0.25">
      <c r="A130" t="str">
        <f t="shared" si="1"/>
        <v>13013_2285002010</v>
      </c>
      <c r="B130" s="91" t="s">
        <v>52</v>
      </c>
      <c r="C130" s="91" t="s">
        <v>54</v>
      </c>
      <c r="D130">
        <v>2285002010</v>
      </c>
      <c r="E130" s="1">
        <v>262</v>
      </c>
      <c r="F130" s="1">
        <v>2.717391304347826E-3</v>
      </c>
    </row>
    <row r="131" spans="1:6" x14ac:dyDescent="0.25">
      <c r="A131" t="str">
        <f t="shared" ref="A131:A151" si="2">B131&amp;"_"&amp;D131</f>
        <v>13015_2285002010</v>
      </c>
      <c r="B131" s="91" t="s">
        <v>55</v>
      </c>
      <c r="C131" s="91" t="s">
        <v>56</v>
      </c>
      <c r="D131">
        <v>2285002010</v>
      </c>
      <c r="E131" s="1">
        <v>262</v>
      </c>
      <c r="F131" s="1">
        <v>2.717391304347826E-3</v>
      </c>
    </row>
    <row r="132" spans="1:6" x14ac:dyDescent="0.25">
      <c r="A132" t="str">
        <f t="shared" si="2"/>
        <v>13045_2285002010</v>
      </c>
      <c r="B132" s="91" t="s">
        <v>57</v>
      </c>
      <c r="C132" s="91" t="s">
        <v>58</v>
      </c>
      <c r="D132">
        <v>2285002010</v>
      </c>
      <c r="E132" s="1">
        <v>262</v>
      </c>
      <c r="F132" s="1">
        <v>2.717391304347826E-3</v>
      </c>
    </row>
    <row r="133" spans="1:6" x14ac:dyDescent="0.25">
      <c r="A133" t="str">
        <f t="shared" si="2"/>
        <v>13057_2285002010</v>
      </c>
      <c r="B133" s="91" t="s">
        <v>59</v>
      </c>
      <c r="C133" s="91" t="s">
        <v>60</v>
      </c>
      <c r="D133">
        <v>2285002010</v>
      </c>
      <c r="E133" s="1">
        <v>262</v>
      </c>
      <c r="F133" s="1">
        <v>2.717391304347826E-3</v>
      </c>
    </row>
    <row r="134" spans="1:6" x14ac:dyDescent="0.25">
      <c r="A134" t="str">
        <f t="shared" si="2"/>
        <v>13063_2285002010</v>
      </c>
      <c r="B134" s="91" t="s">
        <v>61</v>
      </c>
      <c r="C134" s="91" t="s">
        <v>62</v>
      </c>
      <c r="D134">
        <v>2285002010</v>
      </c>
      <c r="E134" s="1">
        <v>262</v>
      </c>
      <c r="F134" s="1">
        <v>2.717391304347826E-3</v>
      </c>
    </row>
    <row r="135" spans="1:6" x14ac:dyDescent="0.25">
      <c r="A135" t="str">
        <f t="shared" si="2"/>
        <v>13067_2285002010</v>
      </c>
      <c r="B135" s="91" t="s">
        <v>63</v>
      </c>
      <c r="C135" s="91" t="s">
        <v>64</v>
      </c>
      <c r="D135">
        <v>2285002010</v>
      </c>
      <c r="E135" s="1">
        <v>262</v>
      </c>
      <c r="F135" s="1">
        <v>2.717391304347826E-3</v>
      </c>
    </row>
    <row r="136" spans="1:6" x14ac:dyDescent="0.25">
      <c r="A136" t="str">
        <f t="shared" si="2"/>
        <v>13077_2285002010</v>
      </c>
      <c r="B136" s="91" t="s">
        <v>65</v>
      </c>
      <c r="C136" s="91" t="s">
        <v>66</v>
      </c>
      <c r="D136">
        <v>2285002010</v>
      </c>
      <c r="E136" s="1">
        <v>262</v>
      </c>
      <c r="F136" s="1">
        <v>2.717391304347826E-3</v>
      </c>
    </row>
    <row r="137" spans="1:6" x14ac:dyDescent="0.25">
      <c r="A137" t="str">
        <f t="shared" si="2"/>
        <v>13089_2285002010</v>
      </c>
      <c r="B137" s="91" t="s">
        <v>67</v>
      </c>
      <c r="C137" s="91" t="s">
        <v>237</v>
      </c>
      <c r="D137">
        <v>2285002010</v>
      </c>
      <c r="E137" s="1">
        <v>262</v>
      </c>
      <c r="F137" s="1">
        <v>2.717391304347826E-3</v>
      </c>
    </row>
    <row r="138" spans="1:6" x14ac:dyDescent="0.25">
      <c r="A138" t="str">
        <f t="shared" si="2"/>
        <v>13097_2285002010</v>
      </c>
      <c r="B138" s="91" t="s">
        <v>69</v>
      </c>
      <c r="C138" s="91" t="s">
        <v>70</v>
      </c>
      <c r="D138">
        <v>2285002010</v>
      </c>
      <c r="E138" s="1">
        <v>262</v>
      </c>
      <c r="F138" s="1">
        <v>2.717391304347826E-3</v>
      </c>
    </row>
    <row r="139" spans="1:6" x14ac:dyDescent="0.25">
      <c r="A139" t="str">
        <f t="shared" si="2"/>
        <v>13113_2285002010</v>
      </c>
      <c r="B139" s="91" t="s">
        <v>71</v>
      </c>
      <c r="C139" s="91" t="s">
        <v>72</v>
      </c>
      <c r="D139">
        <v>2285002010</v>
      </c>
      <c r="E139" s="1">
        <v>262</v>
      </c>
      <c r="F139" s="1">
        <v>2.717391304347826E-3</v>
      </c>
    </row>
    <row r="140" spans="1:6" x14ac:dyDescent="0.25">
      <c r="A140" t="str">
        <f t="shared" si="2"/>
        <v>13117_2285002010</v>
      </c>
      <c r="B140" s="91" t="s">
        <v>100</v>
      </c>
      <c r="C140" s="91" t="s">
        <v>101</v>
      </c>
      <c r="D140">
        <v>2285002010</v>
      </c>
      <c r="E140" s="1">
        <v>262</v>
      </c>
      <c r="F140" s="1">
        <v>2.717391304347826E-3</v>
      </c>
    </row>
    <row r="141" spans="1:6" x14ac:dyDescent="0.25">
      <c r="A141" t="str">
        <f t="shared" si="2"/>
        <v>13121_2285002010</v>
      </c>
      <c r="B141" s="91" t="s">
        <v>73</v>
      </c>
      <c r="C141" s="91" t="s">
        <v>74</v>
      </c>
      <c r="D141">
        <v>2285002010</v>
      </c>
      <c r="E141" s="1">
        <v>262</v>
      </c>
      <c r="F141" s="1">
        <v>2.717391304347826E-3</v>
      </c>
    </row>
    <row r="142" spans="1:6" x14ac:dyDescent="0.25">
      <c r="A142" t="str">
        <f t="shared" si="2"/>
        <v>13135_2285002010</v>
      </c>
      <c r="B142" s="91" t="s">
        <v>75</v>
      </c>
      <c r="C142" s="91" t="s">
        <v>76</v>
      </c>
      <c r="D142">
        <v>2285002010</v>
      </c>
      <c r="E142" s="1">
        <v>262</v>
      </c>
      <c r="F142" s="1">
        <v>2.717391304347826E-3</v>
      </c>
    </row>
    <row r="143" spans="1:6" x14ac:dyDescent="0.25">
      <c r="A143" t="str">
        <f t="shared" si="2"/>
        <v>13139_2285002010</v>
      </c>
      <c r="B143" s="91" t="s">
        <v>77</v>
      </c>
      <c r="C143" s="91" t="s">
        <v>78</v>
      </c>
      <c r="D143">
        <v>2285002010</v>
      </c>
      <c r="E143" s="1">
        <v>262</v>
      </c>
      <c r="F143" s="1">
        <v>2.717391304347826E-3</v>
      </c>
    </row>
    <row r="144" spans="1:6" x14ac:dyDescent="0.25">
      <c r="A144" t="str">
        <f t="shared" si="2"/>
        <v>13149_2285002010</v>
      </c>
      <c r="B144" s="91" t="s">
        <v>102</v>
      </c>
      <c r="C144" s="91" t="s">
        <v>103</v>
      </c>
      <c r="D144">
        <v>2285002010</v>
      </c>
      <c r="E144" s="1">
        <v>262</v>
      </c>
      <c r="F144" s="1">
        <v>2.717391304347826E-3</v>
      </c>
    </row>
    <row r="145" spans="1:6" x14ac:dyDescent="0.25">
      <c r="A145" t="str">
        <f t="shared" si="2"/>
        <v>13151_2285002010</v>
      </c>
      <c r="B145" s="91" t="s">
        <v>79</v>
      </c>
      <c r="C145" s="91" t="s">
        <v>80</v>
      </c>
      <c r="D145">
        <v>2285002010</v>
      </c>
      <c r="E145" s="1">
        <v>262</v>
      </c>
      <c r="F145" s="1">
        <v>2.717391304347826E-3</v>
      </c>
    </row>
    <row r="146" spans="1:6" x14ac:dyDescent="0.25">
      <c r="A146" t="str">
        <f t="shared" si="2"/>
        <v>13217_2285002010</v>
      </c>
      <c r="B146" s="91" t="s">
        <v>81</v>
      </c>
      <c r="C146" s="91" t="s">
        <v>82</v>
      </c>
      <c r="D146">
        <v>2285002010</v>
      </c>
      <c r="E146" s="1">
        <v>262</v>
      </c>
      <c r="F146" s="1">
        <v>2.717391304347826E-3</v>
      </c>
    </row>
    <row r="147" spans="1:6" x14ac:dyDescent="0.25">
      <c r="A147" t="str">
        <f t="shared" si="2"/>
        <v>13223_2285002010</v>
      </c>
      <c r="B147" s="91" t="s">
        <v>83</v>
      </c>
      <c r="C147" s="91" t="s">
        <v>84</v>
      </c>
      <c r="D147">
        <v>2285002010</v>
      </c>
      <c r="E147" s="1">
        <v>262</v>
      </c>
      <c r="F147" s="1">
        <v>2.717391304347826E-3</v>
      </c>
    </row>
    <row r="148" spans="1:6" x14ac:dyDescent="0.25">
      <c r="A148" t="str">
        <f t="shared" si="2"/>
        <v>13237_2285002010</v>
      </c>
      <c r="B148" s="91" t="s">
        <v>85</v>
      </c>
      <c r="C148" s="91" t="s">
        <v>86</v>
      </c>
      <c r="D148">
        <v>2285002010</v>
      </c>
      <c r="E148" s="1">
        <v>262</v>
      </c>
      <c r="F148" s="1">
        <v>2.717391304347826E-3</v>
      </c>
    </row>
    <row r="149" spans="1:6" x14ac:dyDescent="0.25">
      <c r="A149" t="str">
        <f t="shared" si="2"/>
        <v>13247_2285002010</v>
      </c>
      <c r="B149" s="91" t="s">
        <v>87</v>
      </c>
      <c r="C149" s="91" t="s">
        <v>88</v>
      </c>
      <c r="D149">
        <v>2285002010</v>
      </c>
      <c r="E149" s="1">
        <v>262</v>
      </c>
      <c r="F149" s="1">
        <v>2.717391304347826E-3</v>
      </c>
    </row>
    <row r="150" spans="1:6" x14ac:dyDescent="0.25">
      <c r="A150" t="str">
        <f t="shared" si="2"/>
        <v>13255_2285002010</v>
      </c>
      <c r="B150" s="91" t="s">
        <v>89</v>
      </c>
      <c r="C150" s="91" t="s">
        <v>90</v>
      </c>
      <c r="D150">
        <v>2285002010</v>
      </c>
      <c r="E150" s="1">
        <v>262</v>
      </c>
      <c r="F150" s="1">
        <v>2.717391304347826E-3</v>
      </c>
    </row>
    <row r="151" spans="1:6" x14ac:dyDescent="0.25">
      <c r="A151" t="str">
        <f t="shared" si="2"/>
        <v>13297_2285002010</v>
      </c>
      <c r="B151" s="91" t="s">
        <v>91</v>
      </c>
      <c r="C151" s="91" t="s">
        <v>92</v>
      </c>
      <c r="D151">
        <v>2285002010</v>
      </c>
      <c r="E151" s="1">
        <v>262</v>
      </c>
      <c r="F151" s="1">
        <v>2.717391304347826E-3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121"/>
  <sheetViews>
    <sheetView workbookViewId="0">
      <selection activeCell="C7" sqref="C7:C11"/>
    </sheetView>
  </sheetViews>
  <sheetFormatPr defaultRowHeight="12.75" x14ac:dyDescent="0.2"/>
  <cols>
    <col min="1" max="1" width="17" style="9" bestFit="1" customWidth="1"/>
    <col min="2" max="2" width="6" style="9" bestFit="1" customWidth="1"/>
    <col min="3" max="3" width="11" style="9" bestFit="1" customWidth="1"/>
    <col min="4" max="4" width="13.28515625" style="9" bestFit="1" customWidth="1"/>
    <col min="5" max="5" width="32.140625" style="9" bestFit="1" customWidth="1"/>
    <col min="6" max="6" width="28.7109375" style="9" bestFit="1" customWidth="1"/>
    <col min="7" max="7" width="40.85546875" style="9" bestFit="1" customWidth="1"/>
    <col min="8" max="8" width="7.28515625" style="9" bestFit="1" customWidth="1"/>
    <col min="9" max="9" width="50.7109375" style="9" bestFit="1" customWidth="1"/>
    <col min="10" max="10" width="8.7109375" style="9" bestFit="1" customWidth="1"/>
    <col min="11" max="11" width="9.42578125" style="9" bestFit="1" customWidth="1"/>
    <col min="12" max="256" width="9.140625" style="9"/>
    <col min="257" max="257" width="17" style="9" bestFit="1" customWidth="1"/>
    <col min="258" max="258" width="6" style="9" bestFit="1" customWidth="1"/>
    <col min="259" max="259" width="11" style="9" bestFit="1" customWidth="1"/>
    <col min="260" max="260" width="13.28515625" style="9" bestFit="1" customWidth="1"/>
    <col min="261" max="261" width="32.140625" style="9" bestFit="1" customWidth="1"/>
    <col min="262" max="262" width="28.7109375" style="9" bestFit="1" customWidth="1"/>
    <col min="263" max="263" width="40.85546875" style="9" bestFit="1" customWidth="1"/>
    <col min="264" max="264" width="7.28515625" style="9" bestFit="1" customWidth="1"/>
    <col min="265" max="265" width="50.7109375" style="9" bestFit="1" customWidth="1"/>
    <col min="266" max="266" width="8.7109375" style="9" bestFit="1" customWidth="1"/>
    <col min="267" max="267" width="9.42578125" style="9" bestFit="1" customWidth="1"/>
    <col min="268" max="512" width="9.140625" style="9"/>
    <col min="513" max="513" width="17" style="9" bestFit="1" customWidth="1"/>
    <col min="514" max="514" width="6" style="9" bestFit="1" customWidth="1"/>
    <col min="515" max="515" width="11" style="9" bestFit="1" customWidth="1"/>
    <col min="516" max="516" width="13.28515625" style="9" bestFit="1" customWidth="1"/>
    <col min="517" max="517" width="32.140625" style="9" bestFit="1" customWidth="1"/>
    <col min="518" max="518" width="28.7109375" style="9" bestFit="1" customWidth="1"/>
    <col min="519" max="519" width="40.85546875" style="9" bestFit="1" customWidth="1"/>
    <col min="520" max="520" width="7.28515625" style="9" bestFit="1" customWidth="1"/>
    <col min="521" max="521" width="50.7109375" style="9" bestFit="1" customWidth="1"/>
    <col min="522" max="522" width="8.7109375" style="9" bestFit="1" customWidth="1"/>
    <col min="523" max="523" width="9.42578125" style="9" bestFit="1" customWidth="1"/>
    <col min="524" max="768" width="9.140625" style="9"/>
    <col min="769" max="769" width="17" style="9" bestFit="1" customWidth="1"/>
    <col min="770" max="770" width="6" style="9" bestFit="1" customWidth="1"/>
    <col min="771" max="771" width="11" style="9" bestFit="1" customWidth="1"/>
    <col min="772" max="772" width="13.28515625" style="9" bestFit="1" customWidth="1"/>
    <col min="773" max="773" width="32.140625" style="9" bestFit="1" customWidth="1"/>
    <col min="774" max="774" width="28.7109375" style="9" bestFit="1" customWidth="1"/>
    <col min="775" max="775" width="40.85546875" style="9" bestFit="1" customWidth="1"/>
    <col min="776" max="776" width="7.28515625" style="9" bestFit="1" customWidth="1"/>
    <col min="777" max="777" width="50.7109375" style="9" bestFit="1" customWidth="1"/>
    <col min="778" max="778" width="8.7109375" style="9" bestFit="1" customWidth="1"/>
    <col min="779" max="779" width="9.42578125" style="9" bestFit="1" customWidth="1"/>
    <col min="780" max="1024" width="9.140625" style="9"/>
    <col min="1025" max="1025" width="17" style="9" bestFit="1" customWidth="1"/>
    <col min="1026" max="1026" width="6" style="9" bestFit="1" customWidth="1"/>
    <col min="1027" max="1027" width="11" style="9" bestFit="1" customWidth="1"/>
    <col min="1028" max="1028" width="13.28515625" style="9" bestFit="1" customWidth="1"/>
    <col min="1029" max="1029" width="32.140625" style="9" bestFit="1" customWidth="1"/>
    <col min="1030" max="1030" width="28.7109375" style="9" bestFit="1" customWidth="1"/>
    <col min="1031" max="1031" width="40.85546875" style="9" bestFit="1" customWidth="1"/>
    <col min="1032" max="1032" width="7.28515625" style="9" bestFit="1" customWidth="1"/>
    <col min="1033" max="1033" width="50.7109375" style="9" bestFit="1" customWidth="1"/>
    <col min="1034" max="1034" width="8.7109375" style="9" bestFit="1" customWidth="1"/>
    <col min="1035" max="1035" width="9.42578125" style="9" bestFit="1" customWidth="1"/>
    <col min="1036" max="1280" width="9.140625" style="9"/>
    <col min="1281" max="1281" width="17" style="9" bestFit="1" customWidth="1"/>
    <col min="1282" max="1282" width="6" style="9" bestFit="1" customWidth="1"/>
    <col min="1283" max="1283" width="11" style="9" bestFit="1" customWidth="1"/>
    <col min="1284" max="1284" width="13.28515625" style="9" bestFit="1" customWidth="1"/>
    <col min="1285" max="1285" width="32.140625" style="9" bestFit="1" customWidth="1"/>
    <col min="1286" max="1286" width="28.7109375" style="9" bestFit="1" customWidth="1"/>
    <col min="1287" max="1287" width="40.85546875" style="9" bestFit="1" customWidth="1"/>
    <col min="1288" max="1288" width="7.28515625" style="9" bestFit="1" customWidth="1"/>
    <col min="1289" max="1289" width="50.7109375" style="9" bestFit="1" customWidth="1"/>
    <col min="1290" max="1290" width="8.7109375" style="9" bestFit="1" customWidth="1"/>
    <col min="1291" max="1291" width="9.42578125" style="9" bestFit="1" customWidth="1"/>
    <col min="1292" max="1536" width="9.140625" style="9"/>
    <col min="1537" max="1537" width="17" style="9" bestFit="1" customWidth="1"/>
    <col min="1538" max="1538" width="6" style="9" bestFit="1" customWidth="1"/>
    <col min="1539" max="1539" width="11" style="9" bestFit="1" customWidth="1"/>
    <col min="1540" max="1540" width="13.28515625" style="9" bestFit="1" customWidth="1"/>
    <col min="1541" max="1541" width="32.140625" style="9" bestFit="1" customWidth="1"/>
    <col min="1542" max="1542" width="28.7109375" style="9" bestFit="1" customWidth="1"/>
    <col min="1543" max="1543" width="40.85546875" style="9" bestFit="1" customWidth="1"/>
    <col min="1544" max="1544" width="7.28515625" style="9" bestFit="1" customWidth="1"/>
    <col min="1545" max="1545" width="50.7109375" style="9" bestFit="1" customWidth="1"/>
    <col min="1546" max="1546" width="8.7109375" style="9" bestFit="1" customWidth="1"/>
    <col min="1547" max="1547" width="9.42578125" style="9" bestFit="1" customWidth="1"/>
    <col min="1548" max="1792" width="9.140625" style="9"/>
    <col min="1793" max="1793" width="17" style="9" bestFit="1" customWidth="1"/>
    <col min="1794" max="1794" width="6" style="9" bestFit="1" customWidth="1"/>
    <col min="1795" max="1795" width="11" style="9" bestFit="1" customWidth="1"/>
    <col min="1796" max="1796" width="13.28515625" style="9" bestFit="1" customWidth="1"/>
    <col min="1797" max="1797" width="32.140625" style="9" bestFit="1" customWidth="1"/>
    <col min="1798" max="1798" width="28.7109375" style="9" bestFit="1" customWidth="1"/>
    <col min="1799" max="1799" width="40.85546875" style="9" bestFit="1" customWidth="1"/>
    <col min="1800" max="1800" width="7.28515625" style="9" bestFit="1" customWidth="1"/>
    <col min="1801" max="1801" width="50.7109375" style="9" bestFit="1" customWidth="1"/>
    <col min="1802" max="1802" width="8.7109375" style="9" bestFit="1" customWidth="1"/>
    <col min="1803" max="1803" width="9.42578125" style="9" bestFit="1" customWidth="1"/>
    <col min="1804" max="2048" width="9.140625" style="9"/>
    <col min="2049" max="2049" width="17" style="9" bestFit="1" customWidth="1"/>
    <col min="2050" max="2050" width="6" style="9" bestFit="1" customWidth="1"/>
    <col min="2051" max="2051" width="11" style="9" bestFit="1" customWidth="1"/>
    <col min="2052" max="2052" width="13.28515625" style="9" bestFit="1" customWidth="1"/>
    <col min="2053" max="2053" width="32.140625" style="9" bestFit="1" customWidth="1"/>
    <col min="2054" max="2054" width="28.7109375" style="9" bestFit="1" customWidth="1"/>
    <col min="2055" max="2055" width="40.85546875" style="9" bestFit="1" customWidth="1"/>
    <col min="2056" max="2056" width="7.28515625" style="9" bestFit="1" customWidth="1"/>
    <col min="2057" max="2057" width="50.7109375" style="9" bestFit="1" customWidth="1"/>
    <col min="2058" max="2058" width="8.7109375" style="9" bestFit="1" customWidth="1"/>
    <col min="2059" max="2059" width="9.42578125" style="9" bestFit="1" customWidth="1"/>
    <col min="2060" max="2304" width="9.140625" style="9"/>
    <col min="2305" max="2305" width="17" style="9" bestFit="1" customWidth="1"/>
    <col min="2306" max="2306" width="6" style="9" bestFit="1" customWidth="1"/>
    <col min="2307" max="2307" width="11" style="9" bestFit="1" customWidth="1"/>
    <col min="2308" max="2308" width="13.28515625" style="9" bestFit="1" customWidth="1"/>
    <col min="2309" max="2309" width="32.140625" style="9" bestFit="1" customWidth="1"/>
    <col min="2310" max="2310" width="28.7109375" style="9" bestFit="1" customWidth="1"/>
    <col min="2311" max="2311" width="40.85546875" style="9" bestFit="1" customWidth="1"/>
    <col min="2312" max="2312" width="7.28515625" style="9" bestFit="1" customWidth="1"/>
    <col min="2313" max="2313" width="50.7109375" style="9" bestFit="1" customWidth="1"/>
    <col min="2314" max="2314" width="8.7109375" style="9" bestFit="1" customWidth="1"/>
    <col min="2315" max="2315" width="9.42578125" style="9" bestFit="1" customWidth="1"/>
    <col min="2316" max="2560" width="9.140625" style="9"/>
    <col min="2561" max="2561" width="17" style="9" bestFit="1" customWidth="1"/>
    <col min="2562" max="2562" width="6" style="9" bestFit="1" customWidth="1"/>
    <col min="2563" max="2563" width="11" style="9" bestFit="1" customWidth="1"/>
    <col min="2564" max="2564" width="13.28515625" style="9" bestFit="1" customWidth="1"/>
    <col min="2565" max="2565" width="32.140625" style="9" bestFit="1" customWidth="1"/>
    <col min="2566" max="2566" width="28.7109375" style="9" bestFit="1" customWidth="1"/>
    <col min="2567" max="2567" width="40.85546875" style="9" bestFit="1" customWidth="1"/>
    <col min="2568" max="2568" width="7.28515625" style="9" bestFit="1" customWidth="1"/>
    <col min="2569" max="2569" width="50.7109375" style="9" bestFit="1" customWidth="1"/>
    <col min="2570" max="2570" width="8.7109375" style="9" bestFit="1" customWidth="1"/>
    <col min="2571" max="2571" width="9.42578125" style="9" bestFit="1" customWidth="1"/>
    <col min="2572" max="2816" width="9.140625" style="9"/>
    <col min="2817" max="2817" width="17" style="9" bestFit="1" customWidth="1"/>
    <col min="2818" max="2818" width="6" style="9" bestFit="1" customWidth="1"/>
    <col min="2819" max="2819" width="11" style="9" bestFit="1" customWidth="1"/>
    <col min="2820" max="2820" width="13.28515625" style="9" bestFit="1" customWidth="1"/>
    <col min="2821" max="2821" width="32.140625" style="9" bestFit="1" customWidth="1"/>
    <col min="2822" max="2822" width="28.7109375" style="9" bestFit="1" customWidth="1"/>
    <col min="2823" max="2823" width="40.85546875" style="9" bestFit="1" customWidth="1"/>
    <col min="2824" max="2824" width="7.28515625" style="9" bestFit="1" customWidth="1"/>
    <col min="2825" max="2825" width="50.7109375" style="9" bestFit="1" customWidth="1"/>
    <col min="2826" max="2826" width="8.7109375" style="9" bestFit="1" customWidth="1"/>
    <col min="2827" max="2827" width="9.42578125" style="9" bestFit="1" customWidth="1"/>
    <col min="2828" max="3072" width="9.140625" style="9"/>
    <col min="3073" max="3073" width="17" style="9" bestFit="1" customWidth="1"/>
    <col min="3074" max="3074" width="6" style="9" bestFit="1" customWidth="1"/>
    <col min="3075" max="3075" width="11" style="9" bestFit="1" customWidth="1"/>
    <col min="3076" max="3076" width="13.28515625" style="9" bestFit="1" customWidth="1"/>
    <col min="3077" max="3077" width="32.140625" style="9" bestFit="1" customWidth="1"/>
    <col min="3078" max="3078" width="28.7109375" style="9" bestFit="1" customWidth="1"/>
    <col min="3079" max="3079" width="40.85546875" style="9" bestFit="1" customWidth="1"/>
    <col min="3080" max="3080" width="7.28515625" style="9" bestFit="1" customWidth="1"/>
    <col min="3081" max="3081" width="50.7109375" style="9" bestFit="1" customWidth="1"/>
    <col min="3082" max="3082" width="8.7109375" style="9" bestFit="1" customWidth="1"/>
    <col min="3083" max="3083" width="9.42578125" style="9" bestFit="1" customWidth="1"/>
    <col min="3084" max="3328" width="9.140625" style="9"/>
    <col min="3329" max="3329" width="17" style="9" bestFit="1" customWidth="1"/>
    <col min="3330" max="3330" width="6" style="9" bestFit="1" customWidth="1"/>
    <col min="3331" max="3331" width="11" style="9" bestFit="1" customWidth="1"/>
    <col min="3332" max="3332" width="13.28515625" style="9" bestFit="1" customWidth="1"/>
    <col min="3333" max="3333" width="32.140625" style="9" bestFit="1" customWidth="1"/>
    <col min="3334" max="3334" width="28.7109375" style="9" bestFit="1" customWidth="1"/>
    <col min="3335" max="3335" width="40.85546875" style="9" bestFit="1" customWidth="1"/>
    <col min="3336" max="3336" width="7.28515625" style="9" bestFit="1" customWidth="1"/>
    <col min="3337" max="3337" width="50.7109375" style="9" bestFit="1" customWidth="1"/>
    <col min="3338" max="3338" width="8.7109375" style="9" bestFit="1" customWidth="1"/>
    <col min="3339" max="3339" width="9.42578125" style="9" bestFit="1" customWidth="1"/>
    <col min="3340" max="3584" width="9.140625" style="9"/>
    <col min="3585" max="3585" width="17" style="9" bestFit="1" customWidth="1"/>
    <col min="3586" max="3586" width="6" style="9" bestFit="1" customWidth="1"/>
    <col min="3587" max="3587" width="11" style="9" bestFit="1" customWidth="1"/>
    <col min="3588" max="3588" width="13.28515625" style="9" bestFit="1" customWidth="1"/>
    <col min="3589" max="3589" width="32.140625" style="9" bestFit="1" customWidth="1"/>
    <col min="3590" max="3590" width="28.7109375" style="9" bestFit="1" customWidth="1"/>
    <col min="3591" max="3591" width="40.85546875" style="9" bestFit="1" customWidth="1"/>
    <col min="3592" max="3592" width="7.28515625" style="9" bestFit="1" customWidth="1"/>
    <col min="3593" max="3593" width="50.7109375" style="9" bestFit="1" customWidth="1"/>
    <col min="3594" max="3594" width="8.7109375" style="9" bestFit="1" customWidth="1"/>
    <col min="3595" max="3595" width="9.42578125" style="9" bestFit="1" customWidth="1"/>
    <col min="3596" max="3840" width="9.140625" style="9"/>
    <col min="3841" max="3841" width="17" style="9" bestFit="1" customWidth="1"/>
    <col min="3842" max="3842" width="6" style="9" bestFit="1" customWidth="1"/>
    <col min="3843" max="3843" width="11" style="9" bestFit="1" customWidth="1"/>
    <col min="3844" max="3844" width="13.28515625" style="9" bestFit="1" customWidth="1"/>
    <col min="3845" max="3845" width="32.140625" style="9" bestFit="1" customWidth="1"/>
    <col min="3846" max="3846" width="28.7109375" style="9" bestFit="1" customWidth="1"/>
    <col min="3847" max="3847" width="40.85546875" style="9" bestFit="1" customWidth="1"/>
    <col min="3848" max="3848" width="7.28515625" style="9" bestFit="1" customWidth="1"/>
    <col min="3849" max="3849" width="50.7109375" style="9" bestFit="1" customWidth="1"/>
    <col min="3850" max="3850" width="8.7109375" style="9" bestFit="1" customWidth="1"/>
    <col min="3851" max="3851" width="9.42578125" style="9" bestFit="1" customWidth="1"/>
    <col min="3852" max="4096" width="9.140625" style="9"/>
    <col min="4097" max="4097" width="17" style="9" bestFit="1" customWidth="1"/>
    <col min="4098" max="4098" width="6" style="9" bestFit="1" customWidth="1"/>
    <col min="4099" max="4099" width="11" style="9" bestFit="1" customWidth="1"/>
    <col min="4100" max="4100" width="13.28515625" style="9" bestFit="1" customWidth="1"/>
    <col min="4101" max="4101" width="32.140625" style="9" bestFit="1" customWidth="1"/>
    <col min="4102" max="4102" width="28.7109375" style="9" bestFit="1" customWidth="1"/>
    <col min="4103" max="4103" width="40.85546875" style="9" bestFit="1" customWidth="1"/>
    <col min="4104" max="4104" width="7.28515625" style="9" bestFit="1" customWidth="1"/>
    <col min="4105" max="4105" width="50.7109375" style="9" bestFit="1" customWidth="1"/>
    <col min="4106" max="4106" width="8.7109375" style="9" bestFit="1" customWidth="1"/>
    <col min="4107" max="4107" width="9.42578125" style="9" bestFit="1" customWidth="1"/>
    <col min="4108" max="4352" width="9.140625" style="9"/>
    <col min="4353" max="4353" width="17" style="9" bestFit="1" customWidth="1"/>
    <col min="4354" max="4354" width="6" style="9" bestFit="1" customWidth="1"/>
    <col min="4355" max="4355" width="11" style="9" bestFit="1" customWidth="1"/>
    <col min="4356" max="4356" width="13.28515625" style="9" bestFit="1" customWidth="1"/>
    <col min="4357" max="4357" width="32.140625" style="9" bestFit="1" customWidth="1"/>
    <col min="4358" max="4358" width="28.7109375" style="9" bestFit="1" customWidth="1"/>
    <col min="4359" max="4359" width="40.85546875" style="9" bestFit="1" customWidth="1"/>
    <col min="4360" max="4360" width="7.28515625" style="9" bestFit="1" customWidth="1"/>
    <col min="4361" max="4361" width="50.7109375" style="9" bestFit="1" customWidth="1"/>
    <col min="4362" max="4362" width="8.7109375" style="9" bestFit="1" customWidth="1"/>
    <col min="4363" max="4363" width="9.42578125" style="9" bestFit="1" customWidth="1"/>
    <col min="4364" max="4608" width="9.140625" style="9"/>
    <col min="4609" max="4609" width="17" style="9" bestFit="1" customWidth="1"/>
    <col min="4610" max="4610" width="6" style="9" bestFit="1" customWidth="1"/>
    <col min="4611" max="4611" width="11" style="9" bestFit="1" customWidth="1"/>
    <col min="4612" max="4612" width="13.28515625" style="9" bestFit="1" customWidth="1"/>
    <col min="4613" max="4613" width="32.140625" style="9" bestFit="1" customWidth="1"/>
    <col min="4614" max="4614" width="28.7109375" style="9" bestFit="1" customWidth="1"/>
    <col min="4615" max="4615" width="40.85546875" style="9" bestFit="1" customWidth="1"/>
    <col min="4616" max="4616" width="7.28515625" style="9" bestFit="1" customWidth="1"/>
    <col min="4617" max="4617" width="50.7109375" style="9" bestFit="1" customWidth="1"/>
    <col min="4618" max="4618" width="8.7109375" style="9" bestFit="1" customWidth="1"/>
    <col min="4619" max="4619" width="9.42578125" style="9" bestFit="1" customWidth="1"/>
    <col min="4620" max="4864" width="9.140625" style="9"/>
    <col min="4865" max="4865" width="17" style="9" bestFit="1" customWidth="1"/>
    <col min="4866" max="4866" width="6" style="9" bestFit="1" customWidth="1"/>
    <col min="4867" max="4867" width="11" style="9" bestFit="1" customWidth="1"/>
    <col min="4868" max="4868" width="13.28515625" style="9" bestFit="1" customWidth="1"/>
    <col min="4869" max="4869" width="32.140625" style="9" bestFit="1" customWidth="1"/>
    <col min="4870" max="4870" width="28.7109375" style="9" bestFit="1" customWidth="1"/>
    <col min="4871" max="4871" width="40.85546875" style="9" bestFit="1" customWidth="1"/>
    <col min="4872" max="4872" width="7.28515625" style="9" bestFit="1" customWidth="1"/>
    <col min="4873" max="4873" width="50.7109375" style="9" bestFit="1" customWidth="1"/>
    <col min="4874" max="4874" width="8.7109375" style="9" bestFit="1" customWidth="1"/>
    <col min="4875" max="4875" width="9.42578125" style="9" bestFit="1" customWidth="1"/>
    <col min="4876" max="5120" width="9.140625" style="9"/>
    <col min="5121" max="5121" width="17" style="9" bestFit="1" customWidth="1"/>
    <col min="5122" max="5122" width="6" style="9" bestFit="1" customWidth="1"/>
    <col min="5123" max="5123" width="11" style="9" bestFit="1" customWidth="1"/>
    <col min="5124" max="5124" width="13.28515625" style="9" bestFit="1" customWidth="1"/>
    <col min="5125" max="5125" width="32.140625" style="9" bestFit="1" customWidth="1"/>
    <col min="5126" max="5126" width="28.7109375" style="9" bestFit="1" customWidth="1"/>
    <col min="5127" max="5127" width="40.85546875" style="9" bestFit="1" customWidth="1"/>
    <col min="5128" max="5128" width="7.28515625" style="9" bestFit="1" customWidth="1"/>
    <col min="5129" max="5129" width="50.7109375" style="9" bestFit="1" customWidth="1"/>
    <col min="5130" max="5130" width="8.7109375" style="9" bestFit="1" customWidth="1"/>
    <col min="5131" max="5131" width="9.42578125" style="9" bestFit="1" customWidth="1"/>
    <col min="5132" max="5376" width="9.140625" style="9"/>
    <col min="5377" max="5377" width="17" style="9" bestFit="1" customWidth="1"/>
    <col min="5378" max="5378" width="6" style="9" bestFit="1" customWidth="1"/>
    <col min="5379" max="5379" width="11" style="9" bestFit="1" customWidth="1"/>
    <col min="5380" max="5380" width="13.28515625" style="9" bestFit="1" customWidth="1"/>
    <col min="5381" max="5381" width="32.140625" style="9" bestFit="1" customWidth="1"/>
    <col min="5382" max="5382" width="28.7109375" style="9" bestFit="1" customWidth="1"/>
    <col min="5383" max="5383" width="40.85546875" style="9" bestFit="1" customWidth="1"/>
    <col min="5384" max="5384" width="7.28515625" style="9" bestFit="1" customWidth="1"/>
    <col min="5385" max="5385" width="50.7109375" style="9" bestFit="1" customWidth="1"/>
    <col min="5386" max="5386" width="8.7109375" style="9" bestFit="1" customWidth="1"/>
    <col min="5387" max="5387" width="9.42578125" style="9" bestFit="1" customWidth="1"/>
    <col min="5388" max="5632" width="9.140625" style="9"/>
    <col min="5633" max="5633" width="17" style="9" bestFit="1" customWidth="1"/>
    <col min="5634" max="5634" width="6" style="9" bestFit="1" customWidth="1"/>
    <col min="5635" max="5635" width="11" style="9" bestFit="1" customWidth="1"/>
    <col min="5636" max="5636" width="13.28515625" style="9" bestFit="1" customWidth="1"/>
    <col min="5637" max="5637" width="32.140625" style="9" bestFit="1" customWidth="1"/>
    <col min="5638" max="5638" width="28.7109375" style="9" bestFit="1" customWidth="1"/>
    <col min="5639" max="5639" width="40.85546875" style="9" bestFit="1" customWidth="1"/>
    <col min="5640" max="5640" width="7.28515625" style="9" bestFit="1" customWidth="1"/>
    <col min="5641" max="5641" width="50.7109375" style="9" bestFit="1" customWidth="1"/>
    <col min="5642" max="5642" width="8.7109375" style="9" bestFit="1" customWidth="1"/>
    <col min="5643" max="5643" width="9.42578125" style="9" bestFit="1" customWidth="1"/>
    <col min="5644" max="5888" width="9.140625" style="9"/>
    <col min="5889" max="5889" width="17" style="9" bestFit="1" customWidth="1"/>
    <col min="5890" max="5890" width="6" style="9" bestFit="1" customWidth="1"/>
    <col min="5891" max="5891" width="11" style="9" bestFit="1" customWidth="1"/>
    <col min="5892" max="5892" width="13.28515625" style="9" bestFit="1" customWidth="1"/>
    <col min="5893" max="5893" width="32.140625" style="9" bestFit="1" customWidth="1"/>
    <col min="5894" max="5894" width="28.7109375" style="9" bestFit="1" customWidth="1"/>
    <col min="5895" max="5895" width="40.85546875" style="9" bestFit="1" customWidth="1"/>
    <col min="5896" max="5896" width="7.28515625" style="9" bestFit="1" customWidth="1"/>
    <col min="5897" max="5897" width="50.7109375" style="9" bestFit="1" customWidth="1"/>
    <col min="5898" max="5898" width="8.7109375" style="9" bestFit="1" customWidth="1"/>
    <col min="5899" max="5899" width="9.42578125" style="9" bestFit="1" customWidth="1"/>
    <col min="5900" max="6144" width="9.140625" style="9"/>
    <col min="6145" max="6145" width="17" style="9" bestFit="1" customWidth="1"/>
    <col min="6146" max="6146" width="6" style="9" bestFit="1" customWidth="1"/>
    <col min="6147" max="6147" width="11" style="9" bestFit="1" customWidth="1"/>
    <col min="6148" max="6148" width="13.28515625" style="9" bestFit="1" customWidth="1"/>
    <col min="6149" max="6149" width="32.140625" style="9" bestFit="1" customWidth="1"/>
    <col min="6150" max="6150" width="28.7109375" style="9" bestFit="1" customWidth="1"/>
    <col min="6151" max="6151" width="40.85546875" style="9" bestFit="1" customWidth="1"/>
    <col min="6152" max="6152" width="7.28515625" style="9" bestFit="1" customWidth="1"/>
    <col min="6153" max="6153" width="50.7109375" style="9" bestFit="1" customWidth="1"/>
    <col min="6154" max="6154" width="8.7109375" style="9" bestFit="1" customWidth="1"/>
    <col min="6155" max="6155" width="9.42578125" style="9" bestFit="1" customWidth="1"/>
    <col min="6156" max="6400" width="9.140625" style="9"/>
    <col min="6401" max="6401" width="17" style="9" bestFit="1" customWidth="1"/>
    <col min="6402" max="6402" width="6" style="9" bestFit="1" customWidth="1"/>
    <col min="6403" max="6403" width="11" style="9" bestFit="1" customWidth="1"/>
    <col min="6404" max="6404" width="13.28515625" style="9" bestFit="1" customWidth="1"/>
    <col min="6405" max="6405" width="32.140625" style="9" bestFit="1" customWidth="1"/>
    <col min="6406" max="6406" width="28.7109375" style="9" bestFit="1" customWidth="1"/>
    <col min="6407" max="6407" width="40.85546875" style="9" bestFit="1" customWidth="1"/>
    <col min="6408" max="6408" width="7.28515625" style="9" bestFit="1" customWidth="1"/>
    <col min="6409" max="6409" width="50.7109375" style="9" bestFit="1" customWidth="1"/>
    <col min="6410" max="6410" width="8.7109375" style="9" bestFit="1" customWidth="1"/>
    <col min="6411" max="6411" width="9.42578125" style="9" bestFit="1" customWidth="1"/>
    <col min="6412" max="6656" width="9.140625" style="9"/>
    <col min="6657" max="6657" width="17" style="9" bestFit="1" customWidth="1"/>
    <col min="6658" max="6658" width="6" style="9" bestFit="1" customWidth="1"/>
    <col min="6659" max="6659" width="11" style="9" bestFit="1" customWidth="1"/>
    <col min="6660" max="6660" width="13.28515625" style="9" bestFit="1" customWidth="1"/>
    <col min="6661" max="6661" width="32.140625" style="9" bestFit="1" customWidth="1"/>
    <col min="6662" max="6662" width="28.7109375" style="9" bestFit="1" customWidth="1"/>
    <col min="6663" max="6663" width="40.85546875" style="9" bestFit="1" customWidth="1"/>
    <col min="6664" max="6664" width="7.28515625" style="9" bestFit="1" customWidth="1"/>
    <col min="6665" max="6665" width="50.7109375" style="9" bestFit="1" customWidth="1"/>
    <col min="6666" max="6666" width="8.7109375" style="9" bestFit="1" customWidth="1"/>
    <col min="6667" max="6667" width="9.42578125" style="9" bestFit="1" customWidth="1"/>
    <col min="6668" max="6912" width="9.140625" style="9"/>
    <col min="6913" max="6913" width="17" style="9" bestFit="1" customWidth="1"/>
    <col min="6914" max="6914" width="6" style="9" bestFit="1" customWidth="1"/>
    <col min="6915" max="6915" width="11" style="9" bestFit="1" customWidth="1"/>
    <col min="6916" max="6916" width="13.28515625" style="9" bestFit="1" customWidth="1"/>
    <col min="6917" max="6917" width="32.140625" style="9" bestFit="1" customWidth="1"/>
    <col min="6918" max="6918" width="28.7109375" style="9" bestFit="1" customWidth="1"/>
    <col min="6919" max="6919" width="40.85546875" style="9" bestFit="1" customWidth="1"/>
    <col min="6920" max="6920" width="7.28515625" style="9" bestFit="1" customWidth="1"/>
    <col min="6921" max="6921" width="50.7109375" style="9" bestFit="1" customWidth="1"/>
    <col min="6922" max="6922" width="8.7109375" style="9" bestFit="1" customWidth="1"/>
    <col min="6923" max="6923" width="9.42578125" style="9" bestFit="1" customWidth="1"/>
    <col min="6924" max="7168" width="9.140625" style="9"/>
    <col min="7169" max="7169" width="17" style="9" bestFit="1" customWidth="1"/>
    <col min="7170" max="7170" width="6" style="9" bestFit="1" customWidth="1"/>
    <col min="7171" max="7171" width="11" style="9" bestFit="1" customWidth="1"/>
    <col min="7172" max="7172" width="13.28515625" style="9" bestFit="1" customWidth="1"/>
    <col min="7173" max="7173" width="32.140625" style="9" bestFit="1" customWidth="1"/>
    <col min="7174" max="7174" width="28.7109375" style="9" bestFit="1" customWidth="1"/>
    <col min="7175" max="7175" width="40.85546875" style="9" bestFit="1" customWidth="1"/>
    <col min="7176" max="7176" width="7.28515625" style="9" bestFit="1" customWidth="1"/>
    <col min="7177" max="7177" width="50.7109375" style="9" bestFit="1" customWidth="1"/>
    <col min="7178" max="7178" width="8.7109375" style="9" bestFit="1" customWidth="1"/>
    <col min="7179" max="7179" width="9.42578125" style="9" bestFit="1" customWidth="1"/>
    <col min="7180" max="7424" width="9.140625" style="9"/>
    <col min="7425" max="7425" width="17" style="9" bestFit="1" customWidth="1"/>
    <col min="7426" max="7426" width="6" style="9" bestFit="1" customWidth="1"/>
    <col min="7427" max="7427" width="11" style="9" bestFit="1" customWidth="1"/>
    <col min="7428" max="7428" width="13.28515625" style="9" bestFit="1" customWidth="1"/>
    <col min="7429" max="7429" width="32.140625" style="9" bestFit="1" customWidth="1"/>
    <col min="7430" max="7430" width="28.7109375" style="9" bestFit="1" customWidth="1"/>
    <col min="7431" max="7431" width="40.85546875" style="9" bestFit="1" customWidth="1"/>
    <col min="7432" max="7432" width="7.28515625" style="9" bestFit="1" customWidth="1"/>
    <col min="7433" max="7433" width="50.7109375" style="9" bestFit="1" customWidth="1"/>
    <col min="7434" max="7434" width="8.7109375" style="9" bestFit="1" customWidth="1"/>
    <col min="7435" max="7435" width="9.42578125" style="9" bestFit="1" customWidth="1"/>
    <col min="7436" max="7680" width="9.140625" style="9"/>
    <col min="7681" max="7681" width="17" style="9" bestFit="1" customWidth="1"/>
    <col min="7682" max="7682" width="6" style="9" bestFit="1" customWidth="1"/>
    <col min="7683" max="7683" width="11" style="9" bestFit="1" customWidth="1"/>
    <col min="7684" max="7684" width="13.28515625" style="9" bestFit="1" customWidth="1"/>
    <col min="7685" max="7685" width="32.140625" style="9" bestFit="1" customWidth="1"/>
    <col min="7686" max="7686" width="28.7109375" style="9" bestFit="1" customWidth="1"/>
    <col min="7687" max="7687" width="40.85546875" style="9" bestFit="1" customWidth="1"/>
    <col min="7688" max="7688" width="7.28515625" style="9" bestFit="1" customWidth="1"/>
    <col min="7689" max="7689" width="50.7109375" style="9" bestFit="1" customWidth="1"/>
    <col min="7690" max="7690" width="8.7109375" style="9" bestFit="1" customWidth="1"/>
    <col min="7691" max="7691" width="9.42578125" style="9" bestFit="1" customWidth="1"/>
    <col min="7692" max="7936" width="9.140625" style="9"/>
    <col min="7937" max="7937" width="17" style="9" bestFit="1" customWidth="1"/>
    <col min="7938" max="7938" width="6" style="9" bestFit="1" customWidth="1"/>
    <col min="7939" max="7939" width="11" style="9" bestFit="1" customWidth="1"/>
    <col min="7940" max="7940" width="13.28515625" style="9" bestFit="1" customWidth="1"/>
    <col min="7941" max="7941" width="32.140625" style="9" bestFit="1" customWidth="1"/>
    <col min="7942" max="7942" width="28.7109375" style="9" bestFit="1" customWidth="1"/>
    <col min="7943" max="7943" width="40.85546875" style="9" bestFit="1" customWidth="1"/>
    <col min="7944" max="7944" width="7.28515625" style="9" bestFit="1" customWidth="1"/>
    <col min="7945" max="7945" width="50.7109375" style="9" bestFit="1" customWidth="1"/>
    <col min="7946" max="7946" width="8.7109375" style="9" bestFit="1" customWidth="1"/>
    <col min="7947" max="7947" width="9.42578125" style="9" bestFit="1" customWidth="1"/>
    <col min="7948" max="8192" width="9.140625" style="9"/>
    <col min="8193" max="8193" width="17" style="9" bestFit="1" customWidth="1"/>
    <col min="8194" max="8194" width="6" style="9" bestFit="1" customWidth="1"/>
    <col min="8195" max="8195" width="11" style="9" bestFit="1" customWidth="1"/>
    <col min="8196" max="8196" width="13.28515625" style="9" bestFit="1" customWidth="1"/>
    <col min="8197" max="8197" width="32.140625" style="9" bestFit="1" customWidth="1"/>
    <col min="8198" max="8198" width="28.7109375" style="9" bestFit="1" customWidth="1"/>
    <col min="8199" max="8199" width="40.85546875" style="9" bestFit="1" customWidth="1"/>
    <col min="8200" max="8200" width="7.28515625" style="9" bestFit="1" customWidth="1"/>
    <col min="8201" max="8201" width="50.7109375" style="9" bestFit="1" customWidth="1"/>
    <col min="8202" max="8202" width="8.7109375" style="9" bestFit="1" customWidth="1"/>
    <col min="8203" max="8203" width="9.42578125" style="9" bestFit="1" customWidth="1"/>
    <col min="8204" max="8448" width="9.140625" style="9"/>
    <col min="8449" max="8449" width="17" style="9" bestFit="1" customWidth="1"/>
    <col min="8450" max="8450" width="6" style="9" bestFit="1" customWidth="1"/>
    <col min="8451" max="8451" width="11" style="9" bestFit="1" customWidth="1"/>
    <col min="8452" max="8452" width="13.28515625" style="9" bestFit="1" customWidth="1"/>
    <col min="8453" max="8453" width="32.140625" style="9" bestFit="1" customWidth="1"/>
    <col min="8454" max="8454" width="28.7109375" style="9" bestFit="1" customWidth="1"/>
    <col min="8455" max="8455" width="40.85546875" style="9" bestFit="1" customWidth="1"/>
    <col min="8456" max="8456" width="7.28515625" style="9" bestFit="1" customWidth="1"/>
    <col min="8457" max="8457" width="50.7109375" style="9" bestFit="1" customWidth="1"/>
    <col min="8458" max="8458" width="8.7109375" style="9" bestFit="1" customWidth="1"/>
    <col min="8459" max="8459" width="9.42578125" style="9" bestFit="1" customWidth="1"/>
    <col min="8460" max="8704" width="9.140625" style="9"/>
    <col min="8705" max="8705" width="17" style="9" bestFit="1" customWidth="1"/>
    <col min="8706" max="8706" width="6" style="9" bestFit="1" customWidth="1"/>
    <col min="8707" max="8707" width="11" style="9" bestFit="1" customWidth="1"/>
    <col min="8708" max="8708" width="13.28515625" style="9" bestFit="1" customWidth="1"/>
    <col min="8709" max="8709" width="32.140625" style="9" bestFit="1" customWidth="1"/>
    <col min="8710" max="8710" width="28.7109375" style="9" bestFit="1" customWidth="1"/>
    <col min="8711" max="8711" width="40.85546875" style="9" bestFit="1" customWidth="1"/>
    <col min="8712" max="8712" width="7.28515625" style="9" bestFit="1" customWidth="1"/>
    <col min="8713" max="8713" width="50.7109375" style="9" bestFit="1" customWidth="1"/>
    <col min="8714" max="8714" width="8.7109375" style="9" bestFit="1" customWidth="1"/>
    <col min="8715" max="8715" width="9.42578125" style="9" bestFit="1" customWidth="1"/>
    <col min="8716" max="8960" width="9.140625" style="9"/>
    <col min="8961" max="8961" width="17" style="9" bestFit="1" customWidth="1"/>
    <col min="8962" max="8962" width="6" style="9" bestFit="1" customWidth="1"/>
    <col min="8963" max="8963" width="11" style="9" bestFit="1" customWidth="1"/>
    <col min="8964" max="8964" width="13.28515625" style="9" bestFit="1" customWidth="1"/>
    <col min="8965" max="8965" width="32.140625" style="9" bestFit="1" customWidth="1"/>
    <col min="8966" max="8966" width="28.7109375" style="9" bestFit="1" customWidth="1"/>
    <col min="8967" max="8967" width="40.85546875" style="9" bestFit="1" customWidth="1"/>
    <col min="8968" max="8968" width="7.28515625" style="9" bestFit="1" customWidth="1"/>
    <col min="8969" max="8969" width="50.7109375" style="9" bestFit="1" customWidth="1"/>
    <col min="8970" max="8970" width="8.7109375" style="9" bestFit="1" customWidth="1"/>
    <col min="8971" max="8971" width="9.42578125" style="9" bestFit="1" customWidth="1"/>
    <col min="8972" max="9216" width="9.140625" style="9"/>
    <col min="9217" max="9217" width="17" style="9" bestFit="1" customWidth="1"/>
    <col min="9218" max="9218" width="6" style="9" bestFit="1" customWidth="1"/>
    <col min="9219" max="9219" width="11" style="9" bestFit="1" customWidth="1"/>
    <col min="9220" max="9220" width="13.28515625" style="9" bestFit="1" customWidth="1"/>
    <col min="9221" max="9221" width="32.140625" style="9" bestFit="1" customWidth="1"/>
    <col min="9222" max="9222" width="28.7109375" style="9" bestFit="1" customWidth="1"/>
    <col min="9223" max="9223" width="40.85546875" style="9" bestFit="1" customWidth="1"/>
    <col min="9224" max="9224" width="7.28515625" style="9" bestFit="1" customWidth="1"/>
    <col min="9225" max="9225" width="50.7109375" style="9" bestFit="1" customWidth="1"/>
    <col min="9226" max="9226" width="8.7109375" style="9" bestFit="1" customWidth="1"/>
    <col min="9227" max="9227" width="9.42578125" style="9" bestFit="1" customWidth="1"/>
    <col min="9228" max="9472" width="9.140625" style="9"/>
    <col min="9473" max="9473" width="17" style="9" bestFit="1" customWidth="1"/>
    <col min="9474" max="9474" width="6" style="9" bestFit="1" customWidth="1"/>
    <col min="9475" max="9475" width="11" style="9" bestFit="1" customWidth="1"/>
    <col min="9476" max="9476" width="13.28515625" style="9" bestFit="1" customWidth="1"/>
    <col min="9477" max="9477" width="32.140625" style="9" bestFit="1" customWidth="1"/>
    <col min="9478" max="9478" width="28.7109375" style="9" bestFit="1" customWidth="1"/>
    <col min="9479" max="9479" width="40.85546875" style="9" bestFit="1" customWidth="1"/>
    <col min="9480" max="9480" width="7.28515625" style="9" bestFit="1" customWidth="1"/>
    <col min="9481" max="9481" width="50.7109375" style="9" bestFit="1" customWidth="1"/>
    <col min="9482" max="9482" width="8.7109375" style="9" bestFit="1" customWidth="1"/>
    <col min="9483" max="9483" width="9.42578125" style="9" bestFit="1" customWidth="1"/>
    <col min="9484" max="9728" width="9.140625" style="9"/>
    <col min="9729" max="9729" width="17" style="9" bestFit="1" customWidth="1"/>
    <col min="9730" max="9730" width="6" style="9" bestFit="1" customWidth="1"/>
    <col min="9731" max="9731" width="11" style="9" bestFit="1" customWidth="1"/>
    <col min="9732" max="9732" width="13.28515625" style="9" bestFit="1" customWidth="1"/>
    <col min="9733" max="9733" width="32.140625" style="9" bestFit="1" customWidth="1"/>
    <col min="9734" max="9734" width="28.7109375" style="9" bestFit="1" customWidth="1"/>
    <col min="9735" max="9735" width="40.85546875" style="9" bestFit="1" customWidth="1"/>
    <col min="9736" max="9736" width="7.28515625" style="9" bestFit="1" customWidth="1"/>
    <col min="9737" max="9737" width="50.7109375" style="9" bestFit="1" customWidth="1"/>
    <col min="9738" max="9738" width="8.7109375" style="9" bestFit="1" customWidth="1"/>
    <col min="9739" max="9739" width="9.42578125" style="9" bestFit="1" customWidth="1"/>
    <col min="9740" max="9984" width="9.140625" style="9"/>
    <col min="9985" max="9985" width="17" style="9" bestFit="1" customWidth="1"/>
    <col min="9986" max="9986" width="6" style="9" bestFit="1" customWidth="1"/>
    <col min="9987" max="9987" width="11" style="9" bestFit="1" customWidth="1"/>
    <col min="9988" max="9988" width="13.28515625" style="9" bestFit="1" customWidth="1"/>
    <col min="9989" max="9989" width="32.140625" style="9" bestFit="1" customWidth="1"/>
    <col min="9990" max="9990" width="28.7109375" style="9" bestFit="1" customWidth="1"/>
    <col min="9991" max="9991" width="40.85546875" style="9" bestFit="1" customWidth="1"/>
    <col min="9992" max="9992" width="7.28515625" style="9" bestFit="1" customWidth="1"/>
    <col min="9993" max="9993" width="50.7109375" style="9" bestFit="1" customWidth="1"/>
    <col min="9994" max="9994" width="8.7109375" style="9" bestFit="1" customWidth="1"/>
    <col min="9995" max="9995" width="9.42578125" style="9" bestFit="1" customWidth="1"/>
    <col min="9996" max="10240" width="9.140625" style="9"/>
    <col min="10241" max="10241" width="17" style="9" bestFit="1" customWidth="1"/>
    <col min="10242" max="10242" width="6" style="9" bestFit="1" customWidth="1"/>
    <col min="10243" max="10243" width="11" style="9" bestFit="1" customWidth="1"/>
    <col min="10244" max="10244" width="13.28515625" style="9" bestFit="1" customWidth="1"/>
    <col min="10245" max="10245" width="32.140625" style="9" bestFit="1" customWidth="1"/>
    <col min="10246" max="10246" width="28.7109375" style="9" bestFit="1" customWidth="1"/>
    <col min="10247" max="10247" width="40.85546875" style="9" bestFit="1" customWidth="1"/>
    <col min="10248" max="10248" width="7.28515625" style="9" bestFit="1" customWidth="1"/>
    <col min="10249" max="10249" width="50.7109375" style="9" bestFit="1" customWidth="1"/>
    <col min="10250" max="10250" width="8.7109375" style="9" bestFit="1" customWidth="1"/>
    <col min="10251" max="10251" width="9.42578125" style="9" bestFit="1" customWidth="1"/>
    <col min="10252" max="10496" width="9.140625" style="9"/>
    <col min="10497" max="10497" width="17" style="9" bestFit="1" customWidth="1"/>
    <col min="10498" max="10498" width="6" style="9" bestFit="1" customWidth="1"/>
    <col min="10499" max="10499" width="11" style="9" bestFit="1" customWidth="1"/>
    <col min="10500" max="10500" width="13.28515625" style="9" bestFit="1" customWidth="1"/>
    <col min="10501" max="10501" width="32.140625" style="9" bestFit="1" customWidth="1"/>
    <col min="10502" max="10502" width="28.7109375" style="9" bestFit="1" customWidth="1"/>
    <col min="10503" max="10503" width="40.85546875" style="9" bestFit="1" customWidth="1"/>
    <col min="10504" max="10504" width="7.28515625" style="9" bestFit="1" customWidth="1"/>
    <col min="10505" max="10505" width="50.7109375" style="9" bestFit="1" customWidth="1"/>
    <col min="10506" max="10506" width="8.7109375" style="9" bestFit="1" customWidth="1"/>
    <col min="10507" max="10507" width="9.42578125" style="9" bestFit="1" customWidth="1"/>
    <col min="10508" max="10752" width="9.140625" style="9"/>
    <col min="10753" max="10753" width="17" style="9" bestFit="1" customWidth="1"/>
    <col min="10754" max="10754" width="6" style="9" bestFit="1" customWidth="1"/>
    <col min="10755" max="10755" width="11" style="9" bestFit="1" customWidth="1"/>
    <col min="10756" max="10756" width="13.28515625" style="9" bestFit="1" customWidth="1"/>
    <col min="10757" max="10757" width="32.140625" style="9" bestFit="1" customWidth="1"/>
    <col min="10758" max="10758" width="28.7109375" style="9" bestFit="1" customWidth="1"/>
    <col min="10759" max="10759" width="40.85546875" style="9" bestFit="1" customWidth="1"/>
    <col min="10760" max="10760" width="7.28515625" style="9" bestFit="1" customWidth="1"/>
    <col min="10761" max="10761" width="50.7109375" style="9" bestFit="1" customWidth="1"/>
    <col min="10762" max="10762" width="8.7109375" style="9" bestFit="1" customWidth="1"/>
    <col min="10763" max="10763" width="9.42578125" style="9" bestFit="1" customWidth="1"/>
    <col min="10764" max="11008" width="9.140625" style="9"/>
    <col min="11009" max="11009" width="17" style="9" bestFit="1" customWidth="1"/>
    <col min="11010" max="11010" width="6" style="9" bestFit="1" customWidth="1"/>
    <col min="11011" max="11011" width="11" style="9" bestFit="1" customWidth="1"/>
    <col min="11012" max="11012" width="13.28515625" style="9" bestFit="1" customWidth="1"/>
    <col min="11013" max="11013" width="32.140625" style="9" bestFit="1" customWidth="1"/>
    <col min="11014" max="11014" width="28.7109375" style="9" bestFit="1" customWidth="1"/>
    <col min="11015" max="11015" width="40.85546875" style="9" bestFit="1" customWidth="1"/>
    <col min="11016" max="11016" width="7.28515625" style="9" bestFit="1" customWidth="1"/>
    <col min="11017" max="11017" width="50.7109375" style="9" bestFit="1" customWidth="1"/>
    <col min="11018" max="11018" width="8.7109375" style="9" bestFit="1" customWidth="1"/>
    <col min="11019" max="11019" width="9.42578125" style="9" bestFit="1" customWidth="1"/>
    <col min="11020" max="11264" width="9.140625" style="9"/>
    <col min="11265" max="11265" width="17" style="9" bestFit="1" customWidth="1"/>
    <col min="11266" max="11266" width="6" style="9" bestFit="1" customWidth="1"/>
    <col min="11267" max="11267" width="11" style="9" bestFit="1" customWidth="1"/>
    <col min="11268" max="11268" width="13.28515625" style="9" bestFit="1" customWidth="1"/>
    <col min="11269" max="11269" width="32.140625" style="9" bestFit="1" customWidth="1"/>
    <col min="11270" max="11270" width="28.7109375" style="9" bestFit="1" customWidth="1"/>
    <col min="11271" max="11271" width="40.85546875" style="9" bestFit="1" customWidth="1"/>
    <col min="11272" max="11272" width="7.28515625" style="9" bestFit="1" customWidth="1"/>
    <col min="11273" max="11273" width="50.7109375" style="9" bestFit="1" customWidth="1"/>
    <col min="11274" max="11274" width="8.7109375" style="9" bestFit="1" customWidth="1"/>
    <col min="11275" max="11275" width="9.42578125" style="9" bestFit="1" customWidth="1"/>
    <col min="11276" max="11520" width="9.140625" style="9"/>
    <col min="11521" max="11521" width="17" style="9" bestFit="1" customWidth="1"/>
    <col min="11522" max="11522" width="6" style="9" bestFit="1" customWidth="1"/>
    <col min="11523" max="11523" width="11" style="9" bestFit="1" customWidth="1"/>
    <col min="11524" max="11524" width="13.28515625" style="9" bestFit="1" customWidth="1"/>
    <col min="11525" max="11525" width="32.140625" style="9" bestFit="1" customWidth="1"/>
    <col min="11526" max="11526" width="28.7109375" style="9" bestFit="1" customWidth="1"/>
    <col min="11527" max="11527" width="40.85546875" style="9" bestFit="1" customWidth="1"/>
    <col min="11528" max="11528" width="7.28515625" style="9" bestFit="1" customWidth="1"/>
    <col min="11529" max="11529" width="50.7109375" style="9" bestFit="1" customWidth="1"/>
    <col min="11530" max="11530" width="8.7109375" style="9" bestFit="1" customWidth="1"/>
    <col min="11531" max="11531" width="9.42578125" style="9" bestFit="1" customWidth="1"/>
    <col min="11532" max="11776" width="9.140625" style="9"/>
    <col min="11777" max="11777" width="17" style="9" bestFit="1" customWidth="1"/>
    <col min="11778" max="11778" width="6" style="9" bestFit="1" customWidth="1"/>
    <col min="11779" max="11779" width="11" style="9" bestFit="1" customWidth="1"/>
    <col min="11780" max="11780" width="13.28515625" style="9" bestFit="1" customWidth="1"/>
    <col min="11781" max="11781" width="32.140625" style="9" bestFit="1" customWidth="1"/>
    <col min="11782" max="11782" width="28.7109375" style="9" bestFit="1" customWidth="1"/>
    <col min="11783" max="11783" width="40.85546875" style="9" bestFit="1" customWidth="1"/>
    <col min="11784" max="11784" width="7.28515625" style="9" bestFit="1" customWidth="1"/>
    <col min="11785" max="11785" width="50.7109375" style="9" bestFit="1" customWidth="1"/>
    <col min="11786" max="11786" width="8.7109375" style="9" bestFit="1" customWidth="1"/>
    <col min="11787" max="11787" width="9.42578125" style="9" bestFit="1" customWidth="1"/>
    <col min="11788" max="12032" width="9.140625" style="9"/>
    <col min="12033" max="12033" width="17" style="9" bestFit="1" customWidth="1"/>
    <col min="12034" max="12034" width="6" style="9" bestFit="1" customWidth="1"/>
    <col min="12035" max="12035" width="11" style="9" bestFit="1" customWidth="1"/>
    <col min="12036" max="12036" width="13.28515625" style="9" bestFit="1" customWidth="1"/>
    <col min="12037" max="12037" width="32.140625" style="9" bestFit="1" customWidth="1"/>
    <col min="12038" max="12038" width="28.7109375" style="9" bestFit="1" customWidth="1"/>
    <col min="12039" max="12039" width="40.85546875" style="9" bestFit="1" customWidth="1"/>
    <col min="12040" max="12040" width="7.28515625" style="9" bestFit="1" customWidth="1"/>
    <col min="12041" max="12041" width="50.7109375" style="9" bestFit="1" customWidth="1"/>
    <col min="12042" max="12042" width="8.7109375" style="9" bestFit="1" customWidth="1"/>
    <col min="12043" max="12043" width="9.42578125" style="9" bestFit="1" customWidth="1"/>
    <col min="12044" max="12288" width="9.140625" style="9"/>
    <col min="12289" max="12289" width="17" style="9" bestFit="1" customWidth="1"/>
    <col min="12290" max="12290" width="6" style="9" bestFit="1" customWidth="1"/>
    <col min="12291" max="12291" width="11" style="9" bestFit="1" customWidth="1"/>
    <col min="12292" max="12292" width="13.28515625" style="9" bestFit="1" customWidth="1"/>
    <col min="12293" max="12293" width="32.140625" style="9" bestFit="1" customWidth="1"/>
    <col min="12294" max="12294" width="28.7109375" style="9" bestFit="1" customWidth="1"/>
    <col min="12295" max="12295" width="40.85546875" style="9" bestFit="1" customWidth="1"/>
    <col min="12296" max="12296" width="7.28515625" style="9" bestFit="1" customWidth="1"/>
    <col min="12297" max="12297" width="50.7109375" style="9" bestFit="1" customWidth="1"/>
    <col min="12298" max="12298" width="8.7109375" style="9" bestFit="1" customWidth="1"/>
    <col min="12299" max="12299" width="9.42578125" style="9" bestFit="1" customWidth="1"/>
    <col min="12300" max="12544" width="9.140625" style="9"/>
    <col min="12545" max="12545" width="17" style="9" bestFit="1" customWidth="1"/>
    <col min="12546" max="12546" width="6" style="9" bestFit="1" customWidth="1"/>
    <col min="12547" max="12547" width="11" style="9" bestFit="1" customWidth="1"/>
    <col min="12548" max="12548" width="13.28515625" style="9" bestFit="1" customWidth="1"/>
    <col min="12549" max="12549" width="32.140625" style="9" bestFit="1" customWidth="1"/>
    <col min="12550" max="12550" width="28.7109375" style="9" bestFit="1" customWidth="1"/>
    <col min="12551" max="12551" width="40.85546875" style="9" bestFit="1" customWidth="1"/>
    <col min="12552" max="12552" width="7.28515625" style="9" bestFit="1" customWidth="1"/>
    <col min="12553" max="12553" width="50.7109375" style="9" bestFit="1" customWidth="1"/>
    <col min="12554" max="12554" width="8.7109375" style="9" bestFit="1" customWidth="1"/>
    <col min="12555" max="12555" width="9.42578125" style="9" bestFit="1" customWidth="1"/>
    <col min="12556" max="12800" width="9.140625" style="9"/>
    <col min="12801" max="12801" width="17" style="9" bestFit="1" customWidth="1"/>
    <col min="12802" max="12802" width="6" style="9" bestFit="1" customWidth="1"/>
    <col min="12803" max="12803" width="11" style="9" bestFit="1" customWidth="1"/>
    <col min="12804" max="12804" width="13.28515625" style="9" bestFit="1" customWidth="1"/>
    <col min="12805" max="12805" width="32.140625" style="9" bestFit="1" customWidth="1"/>
    <col min="12806" max="12806" width="28.7109375" style="9" bestFit="1" customWidth="1"/>
    <col min="12807" max="12807" width="40.85546875" style="9" bestFit="1" customWidth="1"/>
    <col min="12808" max="12808" width="7.28515625" style="9" bestFit="1" customWidth="1"/>
    <col min="12809" max="12809" width="50.7109375" style="9" bestFit="1" customWidth="1"/>
    <col min="12810" max="12810" width="8.7109375" style="9" bestFit="1" customWidth="1"/>
    <col min="12811" max="12811" width="9.42578125" style="9" bestFit="1" customWidth="1"/>
    <col min="12812" max="13056" width="9.140625" style="9"/>
    <col min="13057" max="13057" width="17" style="9" bestFit="1" customWidth="1"/>
    <col min="13058" max="13058" width="6" style="9" bestFit="1" customWidth="1"/>
    <col min="13059" max="13059" width="11" style="9" bestFit="1" customWidth="1"/>
    <col min="13060" max="13060" width="13.28515625" style="9" bestFit="1" customWidth="1"/>
    <col min="13061" max="13061" width="32.140625" style="9" bestFit="1" customWidth="1"/>
    <col min="13062" max="13062" width="28.7109375" style="9" bestFit="1" customWidth="1"/>
    <col min="13063" max="13063" width="40.85546875" style="9" bestFit="1" customWidth="1"/>
    <col min="13064" max="13064" width="7.28515625" style="9" bestFit="1" customWidth="1"/>
    <col min="13065" max="13065" width="50.7109375" style="9" bestFit="1" customWidth="1"/>
    <col min="13066" max="13066" width="8.7109375" style="9" bestFit="1" customWidth="1"/>
    <col min="13067" max="13067" width="9.42578125" style="9" bestFit="1" customWidth="1"/>
    <col min="13068" max="13312" width="9.140625" style="9"/>
    <col min="13313" max="13313" width="17" style="9" bestFit="1" customWidth="1"/>
    <col min="13314" max="13314" width="6" style="9" bestFit="1" customWidth="1"/>
    <col min="13315" max="13315" width="11" style="9" bestFit="1" customWidth="1"/>
    <col min="13316" max="13316" width="13.28515625" style="9" bestFit="1" customWidth="1"/>
    <col min="13317" max="13317" width="32.140625" style="9" bestFit="1" customWidth="1"/>
    <col min="13318" max="13318" width="28.7109375" style="9" bestFit="1" customWidth="1"/>
    <col min="13319" max="13319" width="40.85546875" style="9" bestFit="1" customWidth="1"/>
    <col min="13320" max="13320" width="7.28515625" style="9" bestFit="1" customWidth="1"/>
    <col min="13321" max="13321" width="50.7109375" style="9" bestFit="1" customWidth="1"/>
    <col min="13322" max="13322" width="8.7109375" style="9" bestFit="1" customWidth="1"/>
    <col min="13323" max="13323" width="9.42578125" style="9" bestFit="1" customWidth="1"/>
    <col min="13324" max="13568" width="9.140625" style="9"/>
    <col min="13569" max="13569" width="17" style="9" bestFit="1" customWidth="1"/>
    <col min="13570" max="13570" width="6" style="9" bestFit="1" customWidth="1"/>
    <col min="13571" max="13571" width="11" style="9" bestFit="1" customWidth="1"/>
    <col min="13572" max="13572" width="13.28515625" style="9" bestFit="1" customWidth="1"/>
    <col min="13573" max="13573" width="32.140625" style="9" bestFit="1" customWidth="1"/>
    <col min="13574" max="13574" width="28.7109375" style="9" bestFit="1" customWidth="1"/>
    <col min="13575" max="13575" width="40.85546875" style="9" bestFit="1" customWidth="1"/>
    <col min="13576" max="13576" width="7.28515625" style="9" bestFit="1" customWidth="1"/>
    <col min="13577" max="13577" width="50.7109375" style="9" bestFit="1" customWidth="1"/>
    <col min="13578" max="13578" width="8.7109375" style="9" bestFit="1" customWidth="1"/>
    <col min="13579" max="13579" width="9.42578125" style="9" bestFit="1" customWidth="1"/>
    <col min="13580" max="13824" width="9.140625" style="9"/>
    <col min="13825" max="13825" width="17" style="9" bestFit="1" customWidth="1"/>
    <col min="13826" max="13826" width="6" style="9" bestFit="1" customWidth="1"/>
    <col min="13827" max="13827" width="11" style="9" bestFit="1" customWidth="1"/>
    <col min="13828" max="13828" width="13.28515625" style="9" bestFit="1" customWidth="1"/>
    <col min="13829" max="13829" width="32.140625" style="9" bestFit="1" customWidth="1"/>
    <col min="13830" max="13830" width="28.7109375" style="9" bestFit="1" customWidth="1"/>
    <col min="13831" max="13831" width="40.85546875" style="9" bestFit="1" customWidth="1"/>
    <col min="13832" max="13832" width="7.28515625" style="9" bestFit="1" customWidth="1"/>
    <col min="13833" max="13833" width="50.7109375" style="9" bestFit="1" customWidth="1"/>
    <col min="13834" max="13834" width="8.7109375" style="9" bestFit="1" customWidth="1"/>
    <col min="13835" max="13835" width="9.42578125" style="9" bestFit="1" customWidth="1"/>
    <col min="13836" max="14080" width="9.140625" style="9"/>
    <col min="14081" max="14081" width="17" style="9" bestFit="1" customWidth="1"/>
    <col min="14082" max="14082" width="6" style="9" bestFit="1" customWidth="1"/>
    <col min="14083" max="14083" width="11" style="9" bestFit="1" customWidth="1"/>
    <col min="14084" max="14084" width="13.28515625" style="9" bestFit="1" customWidth="1"/>
    <col min="14085" max="14085" width="32.140625" style="9" bestFit="1" customWidth="1"/>
    <col min="14086" max="14086" width="28.7109375" style="9" bestFit="1" customWidth="1"/>
    <col min="14087" max="14087" width="40.85546875" style="9" bestFit="1" customWidth="1"/>
    <col min="14088" max="14088" width="7.28515625" style="9" bestFit="1" customWidth="1"/>
    <col min="14089" max="14089" width="50.7109375" style="9" bestFit="1" customWidth="1"/>
    <col min="14090" max="14090" width="8.7109375" style="9" bestFit="1" customWidth="1"/>
    <col min="14091" max="14091" width="9.42578125" style="9" bestFit="1" customWidth="1"/>
    <col min="14092" max="14336" width="9.140625" style="9"/>
    <col min="14337" max="14337" width="17" style="9" bestFit="1" customWidth="1"/>
    <col min="14338" max="14338" width="6" style="9" bestFit="1" customWidth="1"/>
    <col min="14339" max="14339" width="11" style="9" bestFit="1" customWidth="1"/>
    <col min="14340" max="14340" width="13.28515625" style="9" bestFit="1" customWidth="1"/>
    <col min="14341" max="14341" width="32.140625" style="9" bestFit="1" customWidth="1"/>
    <col min="14342" max="14342" width="28.7109375" style="9" bestFit="1" customWidth="1"/>
    <col min="14343" max="14343" width="40.85546875" style="9" bestFit="1" customWidth="1"/>
    <col min="14344" max="14344" width="7.28515625" style="9" bestFit="1" customWidth="1"/>
    <col min="14345" max="14345" width="50.7109375" style="9" bestFit="1" customWidth="1"/>
    <col min="14346" max="14346" width="8.7109375" style="9" bestFit="1" customWidth="1"/>
    <col min="14347" max="14347" width="9.42578125" style="9" bestFit="1" customWidth="1"/>
    <col min="14348" max="14592" width="9.140625" style="9"/>
    <col min="14593" max="14593" width="17" style="9" bestFit="1" customWidth="1"/>
    <col min="14594" max="14594" width="6" style="9" bestFit="1" customWidth="1"/>
    <col min="14595" max="14595" width="11" style="9" bestFit="1" customWidth="1"/>
    <col min="14596" max="14596" width="13.28515625" style="9" bestFit="1" customWidth="1"/>
    <col min="14597" max="14597" width="32.140625" style="9" bestFit="1" customWidth="1"/>
    <col min="14598" max="14598" width="28.7109375" style="9" bestFit="1" customWidth="1"/>
    <col min="14599" max="14599" width="40.85546875" style="9" bestFit="1" customWidth="1"/>
    <col min="14600" max="14600" width="7.28515625" style="9" bestFit="1" customWidth="1"/>
    <col min="14601" max="14601" width="50.7109375" style="9" bestFit="1" customWidth="1"/>
    <col min="14602" max="14602" width="8.7109375" style="9" bestFit="1" customWidth="1"/>
    <col min="14603" max="14603" width="9.42578125" style="9" bestFit="1" customWidth="1"/>
    <col min="14604" max="14848" width="9.140625" style="9"/>
    <col min="14849" max="14849" width="17" style="9" bestFit="1" customWidth="1"/>
    <col min="14850" max="14850" width="6" style="9" bestFit="1" customWidth="1"/>
    <col min="14851" max="14851" width="11" style="9" bestFit="1" customWidth="1"/>
    <col min="14852" max="14852" width="13.28515625" style="9" bestFit="1" customWidth="1"/>
    <col min="14853" max="14853" width="32.140625" style="9" bestFit="1" customWidth="1"/>
    <col min="14854" max="14854" width="28.7109375" style="9" bestFit="1" customWidth="1"/>
    <col min="14855" max="14855" width="40.85546875" style="9" bestFit="1" customWidth="1"/>
    <col min="14856" max="14856" width="7.28515625" style="9" bestFit="1" customWidth="1"/>
    <col min="14857" max="14857" width="50.7109375" style="9" bestFit="1" customWidth="1"/>
    <col min="14858" max="14858" width="8.7109375" style="9" bestFit="1" customWidth="1"/>
    <col min="14859" max="14859" width="9.42578125" style="9" bestFit="1" customWidth="1"/>
    <col min="14860" max="15104" width="9.140625" style="9"/>
    <col min="15105" max="15105" width="17" style="9" bestFit="1" customWidth="1"/>
    <col min="15106" max="15106" width="6" style="9" bestFit="1" customWidth="1"/>
    <col min="15107" max="15107" width="11" style="9" bestFit="1" customWidth="1"/>
    <col min="15108" max="15108" width="13.28515625" style="9" bestFit="1" customWidth="1"/>
    <col min="15109" max="15109" width="32.140625" style="9" bestFit="1" customWidth="1"/>
    <col min="15110" max="15110" width="28.7109375" style="9" bestFit="1" customWidth="1"/>
    <col min="15111" max="15111" width="40.85546875" style="9" bestFit="1" customWidth="1"/>
    <col min="15112" max="15112" width="7.28515625" style="9" bestFit="1" customWidth="1"/>
    <col min="15113" max="15113" width="50.7109375" style="9" bestFit="1" customWidth="1"/>
    <col min="15114" max="15114" width="8.7109375" style="9" bestFit="1" customWidth="1"/>
    <col min="15115" max="15115" width="9.42578125" style="9" bestFit="1" customWidth="1"/>
    <col min="15116" max="15360" width="9.140625" style="9"/>
    <col min="15361" max="15361" width="17" style="9" bestFit="1" customWidth="1"/>
    <col min="15362" max="15362" width="6" style="9" bestFit="1" customWidth="1"/>
    <col min="15363" max="15363" width="11" style="9" bestFit="1" customWidth="1"/>
    <col min="15364" max="15364" width="13.28515625" style="9" bestFit="1" customWidth="1"/>
    <col min="15365" max="15365" width="32.140625" style="9" bestFit="1" customWidth="1"/>
    <col min="15366" max="15366" width="28.7109375" style="9" bestFit="1" customWidth="1"/>
    <col min="15367" max="15367" width="40.85546875" style="9" bestFit="1" customWidth="1"/>
    <col min="15368" max="15368" width="7.28515625" style="9" bestFit="1" customWidth="1"/>
    <col min="15369" max="15369" width="50.7109375" style="9" bestFit="1" customWidth="1"/>
    <col min="15370" max="15370" width="8.7109375" style="9" bestFit="1" customWidth="1"/>
    <col min="15371" max="15371" width="9.42578125" style="9" bestFit="1" customWidth="1"/>
    <col min="15372" max="15616" width="9.140625" style="9"/>
    <col min="15617" max="15617" width="17" style="9" bestFit="1" customWidth="1"/>
    <col min="15618" max="15618" width="6" style="9" bestFit="1" customWidth="1"/>
    <col min="15619" max="15619" width="11" style="9" bestFit="1" customWidth="1"/>
    <col min="15620" max="15620" width="13.28515625" style="9" bestFit="1" customWidth="1"/>
    <col min="15621" max="15621" width="32.140625" style="9" bestFit="1" customWidth="1"/>
    <col min="15622" max="15622" width="28.7109375" style="9" bestFit="1" customWidth="1"/>
    <col min="15623" max="15623" width="40.85546875" style="9" bestFit="1" customWidth="1"/>
    <col min="15624" max="15624" width="7.28515625" style="9" bestFit="1" customWidth="1"/>
    <col min="15625" max="15625" width="50.7109375" style="9" bestFit="1" customWidth="1"/>
    <col min="15626" max="15626" width="8.7109375" style="9" bestFit="1" customWidth="1"/>
    <col min="15627" max="15627" width="9.42578125" style="9" bestFit="1" customWidth="1"/>
    <col min="15628" max="15872" width="9.140625" style="9"/>
    <col min="15873" max="15873" width="17" style="9" bestFit="1" customWidth="1"/>
    <col min="15874" max="15874" width="6" style="9" bestFit="1" customWidth="1"/>
    <col min="15875" max="15875" width="11" style="9" bestFit="1" customWidth="1"/>
    <col min="15876" max="15876" width="13.28515625" style="9" bestFit="1" customWidth="1"/>
    <col min="15877" max="15877" width="32.140625" style="9" bestFit="1" customWidth="1"/>
    <col min="15878" max="15878" width="28.7109375" style="9" bestFit="1" customWidth="1"/>
    <col min="15879" max="15879" width="40.85546875" style="9" bestFit="1" customWidth="1"/>
    <col min="15880" max="15880" width="7.28515625" style="9" bestFit="1" customWidth="1"/>
    <col min="15881" max="15881" width="50.7109375" style="9" bestFit="1" customWidth="1"/>
    <col min="15882" max="15882" width="8.7109375" style="9" bestFit="1" customWidth="1"/>
    <col min="15883" max="15883" width="9.42578125" style="9" bestFit="1" customWidth="1"/>
    <col min="15884" max="16128" width="9.140625" style="9"/>
    <col min="16129" max="16129" width="17" style="9" bestFit="1" customWidth="1"/>
    <col min="16130" max="16130" width="6" style="9" bestFit="1" customWidth="1"/>
    <col min="16131" max="16131" width="11" style="9" bestFit="1" customWidth="1"/>
    <col min="16132" max="16132" width="13.28515625" style="9" bestFit="1" customWidth="1"/>
    <col min="16133" max="16133" width="32.140625" style="9" bestFit="1" customWidth="1"/>
    <col min="16134" max="16134" width="28.7109375" style="9" bestFit="1" customWidth="1"/>
    <col min="16135" max="16135" width="40.85546875" style="9" bestFit="1" customWidth="1"/>
    <col min="16136" max="16136" width="7.28515625" style="9" bestFit="1" customWidth="1"/>
    <col min="16137" max="16137" width="50.7109375" style="9" bestFit="1" customWidth="1"/>
    <col min="16138" max="16138" width="8.7109375" style="9" bestFit="1" customWidth="1"/>
    <col min="16139" max="16139" width="9.42578125" style="9" bestFit="1" customWidth="1"/>
    <col min="16140" max="16384" width="9.140625" style="9"/>
  </cols>
  <sheetData>
    <row r="1" spans="1:22" x14ac:dyDescent="0.2">
      <c r="A1" s="9">
        <v>1</v>
      </c>
      <c r="B1" s="9">
        <v>2</v>
      </c>
      <c r="C1" s="9">
        <v>3</v>
      </c>
      <c r="D1" s="9">
        <v>4</v>
      </c>
      <c r="E1" s="9">
        <v>5</v>
      </c>
      <c r="F1" s="9">
        <v>6</v>
      </c>
      <c r="G1" s="9">
        <v>7</v>
      </c>
      <c r="H1" s="9">
        <v>8</v>
      </c>
      <c r="I1" s="9">
        <v>9</v>
      </c>
      <c r="J1" s="9">
        <v>10</v>
      </c>
      <c r="K1" s="9">
        <v>11</v>
      </c>
      <c r="L1" s="9">
        <v>12</v>
      </c>
      <c r="M1" s="9">
        <v>13</v>
      </c>
      <c r="N1" s="9">
        <v>14</v>
      </c>
      <c r="O1" s="9">
        <v>15</v>
      </c>
      <c r="P1" s="9">
        <v>16</v>
      </c>
      <c r="Q1" s="9">
        <v>17</v>
      </c>
      <c r="R1" s="9">
        <v>18</v>
      </c>
      <c r="S1" s="9">
        <v>19</v>
      </c>
      <c r="T1" s="9">
        <v>20</v>
      </c>
      <c r="U1" s="9">
        <v>21</v>
      </c>
      <c r="V1" s="9">
        <v>22</v>
      </c>
    </row>
    <row r="2" spans="1:22" s="10" customFormat="1" x14ac:dyDescent="0.2">
      <c r="A2" s="10" t="s">
        <v>104</v>
      </c>
      <c r="B2" s="11" t="s">
        <v>98</v>
      </c>
      <c r="C2" s="11" t="s">
        <v>36</v>
      </c>
      <c r="D2" s="11" t="s">
        <v>105</v>
      </c>
      <c r="E2" s="11" t="s">
        <v>106</v>
      </c>
      <c r="F2" s="11" t="s">
        <v>107</v>
      </c>
      <c r="G2" s="11" t="s">
        <v>108</v>
      </c>
      <c r="H2" s="12" t="s">
        <v>109</v>
      </c>
      <c r="I2" s="13" t="s">
        <v>110</v>
      </c>
      <c r="J2" s="13" t="s">
        <v>111</v>
      </c>
      <c r="K2" s="13" t="s">
        <v>112</v>
      </c>
      <c r="L2" s="14" t="s">
        <v>113</v>
      </c>
      <c r="M2" s="14" t="s">
        <v>114</v>
      </c>
      <c r="N2" s="14" t="s">
        <v>115</v>
      </c>
      <c r="O2" s="14" t="s">
        <v>116</v>
      </c>
      <c r="P2" s="14" t="s">
        <v>117</v>
      </c>
      <c r="Q2" s="14" t="s">
        <v>118</v>
      </c>
      <c r="R2" s="14" t="s">
        <v>119</v>
      </c>
      <c r="S2" s="14" t="s">
        <v>120</v>
      </c>
      <c r="T2" s="14" t="s">
        <v>121</v>
      </c>
      <c r="U2" s="10" t="s">
        <v>206</v>
      </c>
      <c r="V2" s="10" t="s">
        <v>207</v>
      </c>
    </row>
    <row r="3" spans="1:22" s="15" customFormat="1" x14ac:dyDescent="0.2">
      <c r="A3" s="15" t="str">
        <f>B3&amp;"_"&amp;C3</f>
        <v>13_2280002100</v>
      </c>
      <c r="B3" s="16" t="s">
        <v>122</v>
      </c>
      <c r="C3" s="17">
        <v>2280002100</v>
      </c>
      <c r="D3" s="17" t="s">
        <v>1</v>
      </c>
      <c r="E3" s="17" t="s">
        <v>12</v>
      </c>
      <c r="F3" s="17" t="s">
        <v>13</v>
      </c>
      <c r="G3" s="17" t="s">
        <v>24</v>
      </c>
      <c r="H3" s="18">
        <v>2815</v>
      </c>
      <c r="I3" s="19" t="s">
        <v>123</v>
      </c>
      <c r="J3" s="19" t="s">
        <v>0</v>
      </c>
      <c r="K3" s="19" t="s">
        <v>124</v>
      </c>
      <c r="L3" s="20">
        <v>1.003609942098846</v>
      </c>
      <c r="M3" s="20">
        <v>1.0120636791614672</v>
      </c>
      <c r="N3" s="20">
        <v>1.0214227590719742</v>
      </c>
      <c r="O3" s="20">
        <v>1.0275921662627781</v>
      </c>
      <c r="P3" s="20">
        <v>1.0297601137900381</v>
      </c>
      <c r="Q3" s="20">
        <v>1.0310919906981273</v>
      </c>
      <c r="R3" s="20">
        <v>1.0368959855430877</v>
      </c>
      <c r="S3" s="20">
        <v>1.045928230542263</v>
      </c>
      <c r="T3" s="20">
        <v>1.0535108269153988</v>
      </c>
      <c r="U3" s="59">
        <f>L3/(1+(L3-1)/10)</f>
        <v>1.0032477754608251</v>
      </c>
      <c r="V3" s="59">
        <f>S3/(1+(S3-1)/17)</f>
        <v>1.0431101010597668</v>
      </c>
    </row>
    <row r="4" spans="1:22" s="15" customFormat="1" x14ac:dyDescent="0.2">
      <c r="A4" s="15" t="str">
        <f t="shared" ref="A4:A67" si="0">B4&amp;"_"&amp;C4</f>
        <v>13_2280002200</v>
      </c>
      <c r="B4" s="16" t="s">
        <v>122</v>
      </c>
      <c r="C4" s="17">
        <v>2280002200</v>
      </c>
      <c r="D4" s="17" t="s">
        <v>1</v>
      </c>
      <c r="E4" s="17" t="s">
        <v>12</v>
      </c>
      <c r="F4" s="17" t="s">
        <v>13</v>
      </c>
      <c r="G4" s="17" t="s">
        <v>25</v>
      </c>
      <c r="H4" s="18">
        <v>2815</v>
      </c>
      <c r="I4" s="19" t="s">
        <v>123</v>
      </c>
      <c r="J4" s="19" t="s">
        <v>0</v>
      </c>
      <c r="K4" s="19" t="s">
        <v>124</v>
      </c>
      <c r="L4" s="20">
        <v>1.003609942098846</v>
      </c>
      <c r="M4" s="20">
        <v>1.0120636791614672</v>
      </c>
      <c r="N4" s="20">
        <v>1.0214227590719742</v>
      </c>
      <c r="O4" s="20">
        <v>1.0275921662627781</v>
      </c>
      <c r="P4" s="20">
        <v>1.0297601137900381</v>
      </c>
      <c r="Q4" s="20">
        <v>1.0310919906981273</v>
      </c>
      <c r="R4" s="20">
        <v>1.0368959855430877</v>
      </c>
      <c r="S4" s="20">
        <v>1.045928230542263</v>
      </c>
      <c r="T4" s="20">
        <v>1.0535108269153988</v>
      </c>
      <c r="U4" s="59">
        <f t="shared" ref="U4:U67" si="1">L4/(1+(L4-1)/10)</f>
        <v>1.0032477754608251</v>
      </c>
      <c r="V4" s="59">
        <f t="shared" ref="V4:V67" si="2">S4/(1+(S4-1)/17)</f>
        <v>1.0431101010597668</v>
      </c>
    </row>
    <row r="5" spans="1:22" s="26" customFormat="1" x14ac:dyDescent="0.2">
      <c r="A5" s="15" t="str">
        <f t="shared" si="0"/>
        <v>13_2280003100</v>
      </c>
      <c r="B5" s="21" t="s">
        <v>122</v>
      </c>
      <c r="C5" s="22" t="s">
        <v>26</v>
      </c>
      <c r="D5" s="17" t="s">
        <v>1</v>
      </c>
      <c r="E5" s="17" t="s">
        <v>12</v>
      </c>
      <c r="F5" s="17" t="s">
        <v>14</v>
      </c>
      <c r="G5" s="17" t="s">
        <v>24</v>
      </c>
      <c r="H5" s="23" t="s">
        <v>125</v>
      </c>
      <c r="I5" s="15" t="s">
        <v>126</v>
      </c>
      <c r="J5" s="19" t="s">
        <v>0</v>
      </c>
      <c r="K5" s="24" t="s">
        <v>127</v>
      </c>
      <c r="L5" s="25">
        <v>1.5529694217328953</v>
      </c>
      <c r="M5" s="25">
        <v>1.6228530457108756</v>
      </c>
      <c r="N5" s="25">
        <v>1.6958814327678646</v>
      </c>
      <c r="O5" s="25">
        <v>1.7721960972424187</v>
      </c>
      <c r="P5" s="25">
        <v>1.851944921618327</v>
      </c>
      <c r="Q5" s="25">
        <v>1.9352824430911519</v>
      </c>
      <c r="R5" s="25">
        <v>2.0223701530302529</v>
      </c>
      <c r="S5" s="25">
        <v>2.1133768099166144</v>
      </c>
      <c r="T5" s="25">
        <v>2.2084787663628616</v>
      </c>
      <c r="U5" s="59">
        <f t="shared" si="1"/>
        <v>1.4715947328859815</v>
      </c>
      <c r="V5" s="59">
        <f t="shared" si="2"/>
        <v>1.983473658479467</v>
      </c>
    </row>
    <row r="6" spans="1:22" s="26" customFormat="1" x14ac:dyDescent="0.2">
      <c r="A6" s="15" t="str">
        <f t="shared" si="0"/>
        <v>13_2280003200</v>
      </c>
      <c r="B6" s="21" t="s">
        <v>122</v>
      </c>
      <c r="C6" s="22" t="s">
        <v>27</v>
      </c>
      <c r="D6" s="17" t="s">
        <v>1</v>
      </c>
      <c r="E6" s="17" t="s">
        <v>12</v>
      </c>
      <c r="F6" s="17" t="s">
        <v>14</v>
      </c>
      <c r="G6" s="17" t="s">
        <v>25</v>
      </c>
      <c r="H6" s="23" t="s">
        <v>125</v>
      </c>
      <c r="I6" s="15" t="s">
        <v>126</v>
      </c>
      <c r="J6" s="19" t="s">
        <v>0</v>
      </c>
      <c r="K6" s="24" t="s">
        <v>127</v>
      </c>
      <c r="L6" s="25">
        <v>1.5529694217328953</v>
      </c>
      <c r="M6" s="25">
        <v>1.6228530457108756</v>
      </c>
      <c r="N6" s="25">
        <v>1.6958814327678646</v>
      </c>
      <c r="O6" s="25">
        <v>1.7721960972424187</v>
      </c>
      <c r="P6" s="25">
        <v>1.851944921618327</v>
      </c>
      <c r="Q6" s="25">
        <v>1.9352824430911519</v>
      </c>
      <c r="R6" s="25">
        <v>2.0223701530302529</v>
      </c>
      <c r="S6" s="25">
        <v>2.1133768099166144</v>
      </c>
      <c r="T6" s="25">
        <v>2.2084787663628616</v>
      </c>
      <c r="U6" s="59">
        <f t="shared" si="1"/>
        <v>1.4715947328859815</v>
      </c>
      <c r="V6" s="59">
        <f t="shared" si="2"/>
        <v>1.983473658479467</v>
      </c>
    </row>
    <row r="7" spans="1:22" s="15" customFormat="1" x14ac:dyDescent="0.2">
      <c r="A7" s="15" t="str">
        <f t="shared" si="0"/>
        <v>13_2285002006</v>
      </c>
      <c r="B7" s="16" t="s">
        <v>122</v>
      </c>
      <c r="C7" s="17">
        <v>2285002006</v>
      </c>
      <c r="D7" s="17" t="s">
        <v>1</v>
      </c>
      <c r="E7" s="17" t="s">
        <v>15</v>
      </c>
      <c r="F7" s="17" t="s">
        <v>13</v>
      </c>
      <c r="G7" s="17" t="s">
        <v>29</v>
      </c>
      <c r="H7" s="18">
        <v>2833</v>
      </c>
      <c r="I7" s="19" t="s">
        <v>128</v>
      </c>
      <c r="J7" s="19" t="s">
        <v>0</v>
      </c>
      <c r="K7" s="19" t="s">
        <v>124</v>
      </c>
      <c r="L7" s="20">
        <v>1.0155784317302021</v>
      </c>
      <c r="M7" s="20">
        <v>1.0311056150798013</v>
      </c>
      <c r="N7" s="20">
        <v>1.0438386534839135</v>
      </c>
      <c r="O7" s="20">
        <v>1.0500978894149362</v>
      </c>
      <c r="P7" s="20">
        <v>1.0635503967719142</v>
      </c>
      <c r="Q7" s="20">
        <v>1.0679323754487005</v>
      </c>
      <c r="R7" s="20">
        <v>1.0757315271231347</v>
      </c>
      <c r="S7" s="20">
        <v>1.0792255702124862</v>
      </c>
      <c r="T7" s="20">
        <v>1.0955217536359854</v>
      </c>
      <c r="U7" s="59">
        <f t="shared" si="1"/>
        <v>1.0139987806523121</v>
      </c>
      <c r="V7" s="59">
        <f t="shared" si="2"/>
        <v>1.0742193560351232</v>
      </c>
    </row>
    <row r="8" spans="1:22" s="15" customFormat="1" x14ac:dyDescent="0.2">
      <c r="A8" s="15" t="str">
        <f t="shared" si="0"/>
        <v>13_2285002007</v>
      </c>
      <c r="B8" s="16" t="s">
        <v>122</v>
      </c>
      <c r="C8" s="17">
        <v>2285002007</v>
      </c>
      <c r="D8" s="17" t="s">
        <v>1</v>
      </c>
      <c r="E8" s="17" t="s">
        <v>15</v>
      </c>
      <c r="F8" s="17" t="s">
        <v>13</v>
      </c>
      <c r="G8" s="17" t="s">
        <v>31</v>
      </c>
      <c r="H8" s="18">
        <v>2833</v>
      </c>
      <c r="I8" s="19" t="s">
        <v>128</v>
      </c>
      <c r="J8" s="19" t="s">
        <v>0</v>
      </c>
      <c r="K8" s="19" t="s">
        <v>124</v>
      </c>
      <c r="L8" s="20">
        <v>1.0155784317301999</v>
      </c>
      <c r="M8" s="20">
        <v>1.0311056150797999</v>
      </c>
      <c r="N8" s="20">
        <v>1.0438386534839099</v>
      </c>
      <c r="O8" s="20">
        <v>1.05009788941494</v>
      </c>
      <c r="P8" s="20">
        <v>1.06355039677191</v>
      </c>
      <c r="Q8" s="20">
        <v>1.0679323754487</v>
      </c>
      <c r="R8" s="20">
        <v>1.07573152712313</v>
      </c>
      <c r="S8" s="20">
        <v>1.07922557021249</v>
      </c>
      <c r="T8" s="20">
        <v>1.09552175363599</v>
      </c>
      <c r="U8" s="59">
        <f t="shared" si="1"/>
        <v>1.0139987806523103</v>
      </c>
      <c r="V8" s="59">
        <f t="shared" si="2"/>
        <v>1.0742193560351265</v>
      </c>
    </row>
    <row r="9" spans="1:22" s="15" customFormat="1" x14ac:dyDescent="0.2">
      <c r="A9" s="15" t="str">
        <f t="shared" si="0"/>
        <v>13_2285002008</v>
      </c>
      <c r="B9" s="16" t="s">
        <v>122</v>
      </c>
      <c r="C9" s="17">
        <v>2285002008</v>
      </c>
      <c r="D9" s="17" t="s">
        <v>1</v>
      </c>
      <c r="E9" s="17" t="s">
        <v>15</v>
      </c>
      <c r="F9" s="17" t="s">
        <v>13</v>
      </c>
      <c r="G9" s="17" t="s">
        <v>32</v>
      </c>
      <c r="H9" s="23">
        <v>2831</v>
      </c>
      <c r="I9" s="17" t="s">
        <v>129</v>
      </c>
      <c r="J9" s="15" t="s">
        <v>0</v>
      </c>
      <c r="K9" s="15" t="s">
        <v>124</v>
      </c>
      <c r="L9" s="20">
        <v>1.0917736232471402</v>
      </c>
      <c r="M9" s="20">
        <v>1.100469788998983</v>
      </c>
      <c r="N9" s="20">
        <v>1.1047108958587968</v>
      </c>
      <c r="O9" s="20">
        <v>1.1069619538546831</v>
      </c>
      <c r="P9" s="20">
        <v>1.1069737524277965</v>
      </c>
      <c r="Q9" s="20">
        <v>1.1090961922574745</v>
      </c>
      <c r="R9" s="20">
        <v>1.1111363164607793</v>
      </c>
      <c r="S9" s="20">
        <v>1.1110800674494241</v>
      </c>
      <c r="T9" s="20">
        <v>1.1136665616227812</v>
      </c>
      <c r="U9" s="59">
        <f t="shared" si="1"/>
        <v>1.0818451384325147</v>
      </c>
      <c r="V9" s="59">
        <f t="shared" si="2"/>
        <v>1.1038672644967471</v>
      </c>
    </row>
    <row r="10" spans="1:22" s="15" customFormat="1" x14ac:dyDescent="0.2">
      <c r="A10" s="15" t="str">
        <f t="shared" si="0"/>
        <v>13_2285002009</v>
      </c>
      <c r="B10" s="16" t="s">
        <v>122</v>
      </c>
      <c r="C10" s="17">
        <v>2285002009</v>
      </c>
      <c r="D10" s="17" t="s">
        <v>1</v>
      </c>
      <c r="E10" s="17" t="s">
        <v>15</v>
      </c>
      <c r="F10" s="17" t="s">
        <v>13</v>
      </c>
      <c r="G10" s="17" t="s">
        <v>33</v>
      </c>
      <c r="H10" s="18">
        <v>2832</v>
      </c>
      <c r="I10" s="17" t="s">
        <v>130</v>
      </c>
      <c r="J10" s="19" t="s">
        <v>0</v>
      </c>
      <c r="K10" s="19" t="s">
        <v>124</v>
      </c>
      <c r="L10" s="20">
        <v>1.1283319434478212</v>
      </c>
      <c r="M10" s="20">
        <v>1.1532445745980646</v>
      </c>
      <c r="N10" s="20">
        <v>1.1823252138161084</v>
      </c>
      <c r="O10" s="20">
        <v>1.2131724298431046</v>
      </c>
      <c r="P10" s="20">
        <v>1.2431012547757114</v>
      </c>
      <c r="Q10" s="20">
        <v>1.2684090336093712</v>
      </c>
      <c r="R10" s="20">
        <v>1.2927766033783914</v>
      </c>
      <c r="S10" s="20">
        <v>1.3187343637879876</v>
      </c>
      <c r="T10" s="20">
        <v>1.3420937493939453</v>
      </c>
      <c r="U10" s="59">
        <f t="shared" si="1"/>
        <v>1.1140353117847377</v>
      </c>
      <c r="V10" s="59">
        <f t="shared" si="2"/>
        <v>1.2944643478839279</v>
      </c>
    </row>
    <row r="11" spans="1:22" s="15" customFormat="1" x14ac:dyDescent="0.2">
      <c r="A11" s="15" t="str">
        <f t="shared" si="0"/>
        <v>13_2285002010</v>
      </c>
      <c r="B11" s="16" t="s">
        <v>122</v>
      </c>
      <c r="C11" s="17">
        <v>2285002010</v>
      </c>
      <c r="D11" s="17" t="s">
        <v>1</v>
      </c>
      <c r="E11" s="17" t="s">
        <v>15</v>
      </c>
      <c r="F11" s="17" t="s">
        <v>13</v>
      </c>
      <c r="G11" s="17" t="s">
        <v>35</v>
      </c>
      <c r="H11" s="18">
        <v>2833</v>
      </c>
      <c r="I11" s="19" t="s">
        <v>128</v>
      </c>
      <c r="J11" s="19" t="s">
        <v>0</v>
      </c>
      <c r="K11" s="19" t="s">
        <v>124</v>
      </c>
      <c r="L11" s="20">
        <v>1.0155784317301999</v>
      </c>
      <c r="M11" s="20">
        <v>1.0311056150797999</v>
      </c>
      <c r="N11" s="20">
        <v>1.0438386534839099</v>
      </c>
      <c r="O11" s="20">
        <v>1.05009788941494</v>
      </c>
      <c r="P11" s="20">
        <v>1.06355039677191</v>
      </c>
      <c r="Q11" s="20">
        <v>1.0679323754487</v>
      </c>
      <c r="R11" s="20">
        <v>1.07573152712313</v>
      </c>
      <c r="S11" s="20">
        <v>1.07922557021249</v>
      </c>
      <c r="T11" s="20">
        <v>1.09552175363599</v>
      </c>
      <c r="U11" s="59">
        <f t="shared" si="1"/>
        <v>1.0139987806523103</v>
      </c>
      <c r="V11" s="59">
        <f t="shared" si="2"/>
        <v>1.0742193560351265</v>
      </c>
    </row>
    <row r="12" spans="1:22" s="15" customFormat="1" x14ac:dyDescent="0.2">
      <c r="A12" s="15" t="str">
        <f t="shared" si="0"/>
        <v>13_2265008005</v>
      </c>
      <c r="B12" s="27" t="s">
        <v>122</v>
      </c>
      <c r="C12" s="28" t="s">
        <v>16</v>
      </c>
      <c r="D12" s="17" t="s">
        <v>1</v>
      </c>
      <c r="E12" s="17" t="s">
        <v>4</v>
      </c>
      <c r="F12" s="17" t="s">
        <v>3</v>
      </c>
      <c r="G12" s="17" t="s">
        <v>3</v>
      </c>
      <c r="H12" s="29" t="s">
        <v>131</v>
      </c>
      <c r="I12" s="19" t="s">
        <v>132</v>
      </c>
      <c r="J12" s="15" t="s">
        <v>0</v>
      </c>
      <c r="K12" s="28" t="s">
        <v>133</v>
      </c>
      <c r="L12" s="30">
        <v>1.2801847076884305</v>
      </c>
      <c r="M12" s="30">
        <v>1.3142266381764451</v>
      </c>
      <c r="N12" s="30">
        <v>1.3491831643928236</v>
      </c>
      <c r="O12" s="30">
        <v>1.3850800305136235</v>
      </c>
      <c r="P12" s="30">
        <v>1.4219443356715369</v>
      </c>
      <c r="Q12" s="30">
        <v>1.4597991141293523</v>
      </c>
      <c r="R12" s="30">
        <v>1.4986728199763966</v>
      </c>
      <c r="S12" s="30">
        <v>1.5385925523453623</v>
      </c>
      <c r="T12" s="30">
        <v>1.5795854103689411</v>
      </c>
      <c r="U12" s="59">
        <f t="shared" si="1"/>
        <v>1.245293488482746</v>
      </c>
      <c r="V12" s="59">
        <f t="shared" si="2"/>
        <v>1.4913439212300659</v>
      </c>
    </row>
    <row r="13" spans="1:22" s="15" customFormat="1" x14ac:dyDescent="0.2">
      <c r="A13" s="15" t="str">
        <f t="shared" si="0"/>
        <v>13021_2265008005</v>
      </c>
      <c r="B13" s="16" t="s">
        <v>134</v>
      </c>
      <c r="C13" s="31" t="s">
        <v>16</v>
      </c>
      <c r="D13" s="17" t="s">
        <v>1</v>
      </c>
      <c r="E13" s="17" t="s">
        <v>4</v>
      </c>
      <c r="F13" s="17" t="s">
        <v>3</v>
      </c>
      <c r="G13" s="17" t="s">
        <v>3</v>
      </c>
      <c r="H13" s="29" t="s">
        <v>131</v>
      </c>
      <c r="I13" s="19" t="s">
        <v>132</v>
      </c>
      <c r="J13" s="15" t="s">
        <v>0</v>
      </c>
      <c r="K13" s="15" t="s">
        <v>99</v>
      </c>
      <c r="L13" s="32">
        <v>0.34794156706507307</v>
      </c>
      <c r="M13" s="32">
        <v>0.34794156706507307</v>
      </c>
      <c r="N13" s="32">
        <v>0.34794156706507307</v>
      </c>
      <c r="O13" s="32">
        <v>0.34794156706507307</v>
      </c>
      <c r="P13" s="32">
        <v>0.34794156706507307</v>
      </c>
      <c r="Q13" s="32">
        <v>0.34794156706507307</v>
      </c>
      <c r="R13" s="32">
        <v>0.34794156706507307</v>
      </c>
      <c r="S13" s="32">
        <v>0.34794156706507307</v>
      </c>
      <c r="T13" s="32">
        <v>0.34794156706507307</v>
      </c>
      <c r="U13" s="59">
        <f t="shared" si="1"/>
        <v>0.37221196192641004</v>
      </c>
      <c r="V13" s="59">
        <f t="shared" si="2"/>
        <v>0.36181965881397238</v>
      </c>
    </row>
    <row r="14" spans="1:22" s="15" customFormat="1" x14ac:dyDescent="0.2">
      <c r="A14" s="15" t="str">
        <f t="shared" si="0"/>
        <v>13051_2265008005</v>
      </c>
      <c r="B14" s="16" t="s">
        <v>135</v>
      </c>
      <c r="C14" s="31" t="s">
        <v>16</v>
      </c>
      <c r="D14" s="17" t="s">
        <v>1</v>
      </c>
      <c r="E14" s="17" t="s">
        <v>4</v>
      </c>
      <c r="F14" s="17" t="s">
        <v>3</v>
      </c>
      <c r="G14" s="17" t="s">
        <v>3</v>
      </c>
      <c r="H14" s="29" t="s">
        <v>131</v>
      </c>
      <c r="I14" s="19" t="s">
        <v>132</v>
      </c>
      <c r="J14" s="15" t="s">
        <v>0</v>
      </c>
      <c r="K14" s="15" t="s">
        <v>99</v>
      </c>
      <c r="L14" s="32">
        <v>0.88106069011427934</v>
      </c>
      <c r="M14" s="32">
        <v>0.89038056141129485</v>
      </c>
      <c r="N14" s="32">
        <v>0.89975590813269724</v>
      </c>
      <c r="O14" s="32">
        <v>0.90924220570287362</v>
      </c>
      <c r="P14" s="32">
        <v>0.91889492954621099</v>
      </c>
      <c r="Q14" s="32">
        <v>0.92860312881393547</v>
      </c>
      <c r="R14" s="32">
        <v>0.93847775435482084</v>
      </c>
      <c r="S14" s="32">
        <v>0.94846333074448019</v>
      </c>
      <c r="T14" s="32">
        <v>0.95850438255852655</v>
      </c>
      <c r="U14" s="59">
        <f t="shared" si="1"/>
        <v>0.89166610523479073</v>
      </c>
      <c r="V14" s="59">
        <f t="shared" si="2"/>
        <v>0.95134740583870403</v>
      </c>
    </row>
    <row r="15" spans="1:22" s="15" customFormat="1" x14ac:dyDescent="0.2">
      <c r="A15" s="15" t="str">
        <f t="shared" si="0"/>
        <v>13053_2265008005</v>
      </c>
      <c r="B15" s="16" t="s">
        <v>136</v>
      </c>
      <c r="C15" s="31" t="s">
        <v>16</v>
      </c>
      <c r="D15" s="17" t="s">
        <v>1</v>
      </c>
      <c r="E15" s="17" t="s">
        <v>4</v>
      </c>
      <c r="F15" s="17" t="s">
        <v>3</v>
      </c>
      <c r="G15" s="17" t="s">
        <v>3</v>
      </c>
      <c r="H15" s="29" t="s">
        <v>131</v>
      </c>
      <c r="I15" s="19" t="s">
        <v>132</v>
      </c>
      <c r="J15" s="15" t="s">
        <v>0</v>
      </c>
      <c r="K15" s="15" t="s">
        <v>99</v>
      </c>
      <c r="L15" s="32">
        <v>0.51731893837156995</v>
      </c>
      <c r="M15" s="32">
        <v>0.51731893837156995</v>
      </c>
      <c r="N15" s="32">
        <v>0.51731893837156995</v>
      </c>
      <c r="O15" s="32">
        <v>0.51731893837156995</v>
      </c>
      <c r="P15" s="32">
        <v>0.51731893837156995</v>
      </c>
      <c r="Q15" s="32">
        <v>0.51731893837156995</v>
      </c>
      <c r="R15" s="32">
        <v>0.51731893837156995</v>
      </c>
      <c r="S15" s="32">
        <v>0.51731893837156995</v>
      </c>
      <c r="T15" s="32">
        <v>0.51731893837156995</v>
      </c>
      <c r="U15" s="59">
        <f t="shared" si="1"/>
        <v>0.54355532447889587</v>
      </c>
      <c r="V15" s="59">
        <f t="shared" si="2"/>
        <v>0.53243640721172181</v>
      </c>
    </row>
    <row r="16" spans="1:22" s="15" customFormat="1" x14ac:dyDescent="0.2">
      <c r="A16" s="15" t="str">
        <f t="shared" si="0"/>
        <v>13073_2265008005</v>
      </c>
      <c r="B16" s="16" t="s">
        <v>137</v>
      </c>
      <c r="C16" s="31" t="s">
        <v>16</v>
      </c>
      <c r="D16" s="17" t="s">
        <v>1</v>
      </c>
      <c r="E16" s="17" t="s">
        <v>4</v>
      </c>
      <c r="F16" s="17" t="s">
        <v>3</v>
      </c>
      <c r="G16" s="17" t="s">
        <v>3</v>
      </c>
      <c r="H16" s="29" t="s">
        <v>131</v>
      </c>
      <c r="I16" s="19" t="s">
        <v>132</v>
      </c>
      <c r="J16" s="15" t="s">
        <v>0</v>
      </c>
      <c r="K16" s="15" t="s">
        <v>99</v>
      </c>
      <c r="L16" s="32">
        <v>0.3020711215318484</v>
      </c>
      <c r="M16" s="32">
        <v>0.3020711215318484</v>
      </c>
      <c r="N16" s="32">
        <v>0.3020711215318484</v>
      </c>
      <c r="O16" s="32">
        <v>0.3020711215318484</v>
      </c>
      <c r="P16" s="32">
        <v>0.3020711215318484</v>
      </c>
      <c r="Q16" s="32">
        <v>0.3020711215318484</v>
      </c>
      <c r="R16" s="32">
        <v>0.3020711215318484</v>
      </c>
      <c r="S16" s="32">
        <v>0.3020711215318484</v>
      </c>
      <c r="T16" s="32">
        <v>0.3020711215318484</v>
      </c>
      <c r="U16" s="59">
        <f t="shared" si="1"/>
        <v>0.32473533859855486</v>
      </c>
      <c r="V16" s="59">
        <f t="shared" si="2"/>
        <v>0.31500347580123211</v>
      </c>
    </row>
    <row r="17" spans="1:22" s="15" customFormat="1" x14ac:dyDescent="0.2">
      <c r="A17" s="15" t="str">
        <f t="shared" si="0"/>
        <v>13095_2265008005</v>
      </c>
      <c r="B17" s="16" t="s">
        <v>138</v>
      </c>
      <c r="C17" s="31" t="s">
        <v>16</v>
      </c>
      <c r="D17" s="17" t="s">
        <v>1</v>
      </c>
      <c r="E17" s="17" t="s">
        <v>4</v>
      </c>
      <c r="F17" s="17" t="s">
        <v>3</v>
      </c>
      <c r="G17" s="17" t="s">
        <v>3</v>
      </c>
      <c r="H17" s="29" t="s">
        <v>131</v>
      </c>
      <c r="I17" s="19" t="s">
        <v>132</v>
      </c>
      <c r="J17" s="15" t="s">
        <v>0</v>
      </c>
      <c r="K17" s="15" t="s">
        <v>99</v>
      </c>
      <c r="L17" s="32">
        <v>1.164179104477612</v>
      </c>
      <c r="M17" s="32">
        <v>1.164179104477612</v>
      </c>
      <c r="N17" s="32">
        <v>1.164179104477612</v>
      </c>
      <c r="O17" s="32">
        <v>1.164179104477612</v>
      </c>
      <c r="P17" s="32">
        <v>1.164179104477612</v>
      </c>
      <c r="Q17" s="32">
        <v>1.164179104477612</v>
      </c>
      <c r="R17" s="32">
        <v>1.164179104477612</v>
      </c>
      <c r="S17" s="32">
        <v>1.164179104477612</v>
      </c>
      <c r="T17" s="32">
        <v>1.164179104477612</v>
      </c>
      <c r="U17" s="59">
        <f t="shared" si="1"/>
        <v>1.1453744493392068</v>
      </c>
      <c r="V17" s="59">
        <f t="shared" si="2"/>
        <v>1.1530434782608696</v>
      </c>
    </row>
    <row r="18" spans="1:22" s="15" customFormat="1" x14ac:dyDescent="0.2">
      <c r="A18" s="15" t="str">
        <f t="shared" si="0"/>
        <v>13121_2265008005</v>
      </c>
      <c r="B18" s="16" t="s">
        <v>73</v>
      </c>
      <c r="C18" s="31" t="s">
        <v>16</v>
      </c>
      <c r="D18" s="17" t="s">
        <v>1</v>
      </c>
      <c r="E18" s="17" t="s">
        <v>4</v>
      </c>
      <c r="F18" s="17" t="s">
        <v>3</v>
      </c>
      <c r="G18" s="17" t="s">
        <v>3</v>
      </c>
      <c r="H18" s="29" t="s">
        <v>131</v>
      </c>
      <c r="I18" s="19" t="s">
        <v>132</v>
      </c>
      <c r="J18" s="15" t="s">
        <v>0</v>
      </c>
      <c r="K18" s="15" t="s">
        <v>99</v>
      </c>
      <c r="L18" s="32">
        <v>1.2948816189645005</v>
      </c>
      <c r="M18" s="32">
        <v>1.3298418831136993</v>
      </c>
      <c r="N18" s="32">
        <v>1.3657463377596348</v>
      </c>
      <c r="O18" s="32">
        <v>1.4026201986722495</v>
      </c>
      <c r="P18" s="32">
        <v>1.4404900824975939</v>
      </c>
      <c r="Q18" s="32">
        <v>1.4793826058817183</v>
      </c>
      <c r="R18" s="32">
        <v>1.5193243854706733</v>
      </c>
      <c r="S18" s="32">
        <v>1.5603448396627251</v>
      </c>
      <c r="T18" s="32">
        <v>1.6024733868561398</v>
      </c>
      <c r="U18" s="59">
        <f t="shared" si="1"/>
        <v>1.2577916550095745</v>
      </c>
      <c r="V18" s="59">
        <f t="shared" si="2"/>
        <v>1.5105547480111898</v>
      </c>
    </row>
    <row r="19" spans="1:22" s="15" customFormat="1" x14ac:dyDescent="0.2">
      <c r="A19" s="15" t="str">
        <f t="shared" si="0"/>
        <v>13135_2265008005</v>
      </c>
      <c r="B19" s="33" t="s">
        <v>75</v>
      </c>
      <c r="C19" s="31" t="s">
        <v>16</v>
      </c>
      <c r="D19" s="17" t="s">
        <v>1</v>
      </c>
      <c r="E19" s="17" t="s">
        <v>4</v>
      </c>
      <c r="F19" s="17" t="s">
        <v>3</v>
      </c>
      <c r="G19" s="17" t="s">
        <v>3</v>
      </c>
      <c r="H19" s="29" t="s">
        <v>131</v>
      </c>
      <c r="I19" s="15" t="s">
        <v>132</v>
      </c>
      <c r="J19" s="15" t="s">
        <v>0</v>
      </c>
      <c r="K19" s="15" t="s">
        <v>133</v>
      </c>
      <c r="L19" s="32">
        <v>1.2801847076884305</v>
      </c>
      <c r="M19" s="32">
        <v>1.3142266381764451</v>
      </c>
      <c r="N19" s="32">
        <v>1.3491831643928236</v>
      </c>
      <c r="O19" s="32">
        <v>1.3850800305136235</v>
      </c>
      <c r="P19" s="32">
        <v>1.4219443356715369</v>
      </c>
      <c r="Q19" s="32">
        <v>1.4597991141293523</v>
      </c>
      <c r="R19" s="32">
        <v>1.4986728199763966</v>
      </c>
      <c r="S19" s="32">
        <v>1.5385925523453623</v>
      </c>
      <c r="T19" s="32">
        <v>1.5795854103689411</v>
      </c>
      <c r="U19" s="59">
        <f t="shared" si="1"/>
        <v>1.245293488482746</v>
      </c>
      <c r="V19" s="59">
        <f t="shared" si="2"/>
        <v>1.4913439212300659</v>
      </c>
    </row>
    <row r="20" spans="1:22" s="15" customFormat="1" x14ac:dyDescent="0.2">
      <c r="A20" s="15" t="str">
        <f t="shared" si="0"/>
        <v>13157_2265008005</v>
      </c>
      <c r="B20" s="16" t="s">
        <v>139</v>
      </c>
      <c r="C20" s="31" t="s">
        <v>16</v>
      </c>
      <c r="D20" s="17" t="s">
        <v>1</v>
      </c>
      <c r="E20" s="17" t="s">
        <v>4</v>
      </c>
      <c r="F20" s="17" t="s">
        <v>3</v>
      </c>
      <c r="G20" s="17" t="s">
        <v>3</v>
      </c>
      <c r="H20" s="29" t="s">
        <v>131</v>
      </c>
      <c r="I20" s="19" t="s">
        <v>132</v>
      </c>
      <c r="J20" s="15" t="s">
        <v>0</v>
      </c>
      <c r="K20" s="15" t="s">
        <v>99</v>
      </c>
      <c r="L20" s="32">
        <v>1.9130434782608696</v>
      </c>
      <c r="M20" s="32">
        <v>1.9130434782608696</v>
      </c>
      <c r="N20" s="32">
        <v>1.9130434782608696</v>
      </c>
      <c r="O20" s="32">
        <v>1.9130434782608696</v>
      </c>
      <c r="P20" s="32">
        <v>1.9130434782608696</v>
      </c>
      <c r="Q20" s="32">
        <v>1.9130434782608696</v>
      </c>
      <c r="R20" s="32">
        <v>1.9130434782608696</v>
      </c>
      <c r="S20" s="32">
        <v>1.9130434782608696</v>
      </c>
      <c r="T20" s="32">
        <v>1.9130434782608696</v>
      </c>
      <c r="U20" s="59">
        <f t="shared" si="1"/>
        <v>1.7529880478087652</v>
      </c>
      <c r="V20" s="59">
        <f t="shared" si="2"/>
        <v>1.8155339805825244</v>
      </c>
    </row>
    <row r="21" spans="1:22" s="15" customFormat="1" x14ac:dyDescent="0.2">
      <c r="A21" s="15" t="str">
        <f t="shared" si="0"/>
        <v>13185_2265008005</v>
      </c>
      <c r="B21" s="16" t="s">
        <v>140</v>
      </c>
      <c r="C21" s="31" t="s">
        <v>16</v>
      </c>
      <c r="D21" s="17" t="s">
        <v>1</v>
      </c>
      <c r="E21" s="17" t="s">
        <v>4</v>
      </c>
      <c r="F21" s="17" t="s">
        <v>3</v>
      </c>
      <c r="G21" s="17" t="s">
        <v>3</v>
      </c>
      <c r="H21" s="29" t="s">
        <v>131</v>
      </c>
      <c r="I21" s="19" t="s">
        <v>132</v>
      </c>
      <c r="J21" s="15" t="s">
        <v>0</v>
      </c>
      <c r="K21" s="15" t="s">
        <v>99</v>
      </c>
      <c r="L21" s="32">
        <v>4.6413502109704644E-2</v>
      </c>
      <c r="M21" s="32">
        <v>4.6413502109704644E-2</v>
      </c>
      <c r="N21" s="32">
        <v>4.6413502109704644E-2</v>
      </c>
      <c r="O21" s="32">
        <v>4.6413502109704644E-2</v>
      </c>
      <c r="P21" s="32">
        <v>4.6413502109704644E-2</v>
      </c>
      <c r="Q21" s="32">
        <v>4.6413502109704644E-2</v>
      </c>
      <c r="R21" s="32">
        <v>4.6413502109704644E-2</v>
      </c>
      <c r="S21" s="32">
        <v>4.6413502109704644E-2</v>
      </c>
      <c r="T21" s="32">
        <v>4.6413502109704644E-2</v>
      </c>
      <c r="U21" s="59">
        <f t="shared" si="1"/>
        <v>5.1305970149253734E-2</v>
      </c>
      <c r="V21" s="59">
        <f t="shared" si="2"/>
        <v>4.9171706547462529E-2</v>
      </c>
    </row>
    <row r="22" spans="1:22" s="15" customFormat="1" x14ac:dyDescent="0.2">
      <c r="A22" s="15" t="str">
        <f t="shared" si="0"/>
        <v>13_2267008005</v>
      </c>
      <c r="B22" s="27" t="s">
        <v>122</v>
      </c>
      <c r="C22" s="28" t="s">
        <v>37</v>
      </c>
      <c r="D22" s="34" t="s">
        <v>1</v>
      </c>
      <c r="E22" s="34" t="s">
        <v>5</v>
      </c>
      <c r="F22" s="34" t="s">
        <v>3</v>
      </c>
      <c r="G22" s="34" t="s">
        <v>3</v>
      </c>
      <c r="H22" s="29" t="s">
        <v>131</v>
      </c>
      <c r="I22" s="19" t="s">
        <v>132</v>
      </c>
      <c r="J22" s="15" t="s">
        <v>0</v>
      </c>
      <c r="K22" s="28" t="s">
        <v>133</v>
      </c>
      <c r="L22" s="30">
        <v>1.2801847076884305</v>
      </c>
      <c r="M22" s="30">
        <v>1.3142266381764451</v>
      </c>
      <c r="N22" s="30">
        <v>1.3491831643928236</v>
      </c>
      <c r="O22" s="30">
        <v>1.3850800305136235</v>
      </c>
      <c r="P22" s="30">
        <v>1.4219443356715369</v>
      </c>
      <c r="Q22" s="30">
        <v>1.4597991141293523</v>
      </c>
      <c r="R22" s="30">
        <v>1.4986728199763966</v>
      </c>
      <c r="S22" s="30">
        <v>1.5385925523453623</v>
      </c>
      <c r="T22" s="30">
        <v>1.5795854103689411</v>
      </c>
      <c r="U22" s="59">
        <f t="shared" si="1"/>
        <v>1.245293488482746</v>
      </c>
      <c r="V22" s="59">
        <f t="shared" si="2"/>
        <v>1.4913439212300659</v>
      </c>
    </row>
    <row r="23" spans="1:22" s="15" customFormat="1" x14ac:dyDescent="0.2">
      <c r="A23" s="15" t="str">
        <f t="shared" si="0"/>
        <v>13021_2267008005</v>
      </c>
      <c r="B23" s="16" t="s">
        <v>134</v>
      </c>
      <c r="C23" s="31" t="s">
        <v>37</v>
      </c>
      <c r="D23" s="34" t="s">
        <v>1</v>
      </c>
      <c r="E23" s="34" t="s">
        <v>5</v>
      </c>
      <c r="F23" s="34" t="s">
        <v>3</v>
      </c>
      <c r="G23" s="34" t="s">
        <v>3</v>
      </c>
      <c r="H23" s="29" t="s">
        <v>131</v>
      </c>
      <c r="I23" s="19" t="s">
        <v>132</v>
      </c>
      <c r="J23" s="15" t="s">
        <v>0</v>
      </c>
      <c r="K23" s="15" t="s">
        <v>99</v>
      </c>
      <c r="L23" s="32">
        <v>0.34794156706507307</v>
      </c>
      <c r="M23" s="32">
        <v>0.34794156706507307</v>
      </c>
      <c r="N23" s="32">
        <v>0.34794156706507307</v>
      </c>
      <c r="O23" s="32">
        <v>0.34794156706507307</v>
      </c>
      <c r="P23" s="32">
        <v>0.34794156706507307</v>
      </c>
      <c r="Q23" s="32">
        <v>0.34794156706507307</v>
      </c>
      <c r="R23" s="32">
        <v>0.34794156706507307</v>
      </c>
      <c r="S23" s="32">
        <v>0.34794156706507307</v>
      </c>
      <c r="T23" s="32">
        <v>0.34794156706507307</v>
      </c>
      <c r="U23" s="59">
        <f t="shared" si="1"/>
        <v>0.37221196192641004</v>
      </c>
      <c r="V23" s="59">
        <f t="shared" si="2"/>
        <v>0.36181965881397238</v>
      </c>
    </row>
    <row r="24" spans="1:22" s="15" customFormat="1" x14ac:dyDescent="0.2">
      <c r="A24" s="15" t="str">
        <f t="shared" si="0"/>
        <v>13051_2267008005</v>
      </c>
      <c r="B24" s="16" t="s">
        <v>135</v>
      </c>
      <c r="C24" s="31" t="s">
        <v>37</v>
      </c>
      <c r="D24" s="34" t="s">
        <v>1</v>
      </c>
      <c r="E24" s="34" t="s">
        <v>5</v>
      </c>
      <c r="F24" s="34" t="s">
        <v>3</v>
      </c>
      <c r="G24" s="34" t="s">
        <v>3</v>
      </c>
      <c r="H24" s="29" t="s">
        <v>131</v>
      </c>
      <c r="I24" s="19" t="s">
        <v>132</v>
      </c>
      <c r="J24" s="15" t="s">
        <v>0</v>
      </c>
      <c r="K24" s="15" t="s">
        <v>99</v>
      </c>
      <c r="L24" s="32">
        <v>0.88106069011427934</v>
      </c>
      <c r="M24" s="32">
        <v>0.89038056141129485</v>
      </c>
      <c r="N24" s="32">
        <v>0.89975590813269724</v>
      </c>
      <c r="O24" s="32">
        <v>0.90924220570287362</v>
      </c>
      <c r="P24" s="32">
        <v>0.91889492954621099</v>
      </c>
      <c r="Q24" s="32">
        <v>0.92860312881393547</v>
      </c>
      <c r="R24" s="32">
        <v>0.93847775435482084</v>
      </c>
      <c r="S24" s="32">
        <v>0.94846333074448019</v>
      </c>
      <c r="T24" s="32">
        <v>0.95850438255852655</v>
      </c>
      <c r="U24" s="59">
        <f t="shared" si="1"/>
        <v>0.89166610523479073</v>
      </c>
      <c r="V24" s="59">
        <f t="shared" si="2"/>
        <v>0.95134740583870403</v>
      </c>
    </row>
    <row r="25" spans="1:22" s="15" customFormat="1" x14ac:dyDescent="0.2">
      <c r="A25" s="15" t="str">
        <f t="shared" si="0"/>
        <v>13053_2267008005</v>
      </c>
      <c r="B25" s="16" t="s">
        <v>136</v>
      </c>
      <c r="C25" s="31" t="s">
        <v>37</v>
      </c>
      <c r="D25" s="34" t="s">
        <v>1</v>
      </c>
      <c r="E25" s="34" t="s">
        <v>5</v>
      </c>
      <c r="F25" s="34" t="s">
        <v>3</v>
      </c>
      <c r="G25" s="34" t="s">
        <v>3</v>
      </c>
      <c r="H25" s="29" t="s">
        <v>131</v>
      </c>
      <c r="I25" s="19" t="s">
        <v>132</v>
      </c>
      <c r="J25" s="15" t="s">
        <v>0</v>
      </c>
      <c r="K25" s="15" t="s">
        <v>99</v>
      </c>
      <c r="L25" s="32">
        <v>0.51731893837156995</v>
      </c>
      <c r="M25" s="32">
        <v>0.51731893837156995</v>
      </c>
      <c r="N25" s="32">
        <v>0.51731893837156995</v>
      </c>
      <c r="O25" s="32">
        <v>0.51731893837156995</v>
      </c>
      <c r="P25" s="32">
        <v>0.51731893837156995</v>
      </c>
      <c r="Q25" s="32">
        <v>0.51731893837156995</v>
      </c>
      <c r="R25" s="32">
        <v>0.51731893837156995</v>
      </c>
      <c r="S25" s="32">
        <v>0.51731893837156995</v>
      </c>
      <c r="T25" s="32">
        <v>0.51731893837156995</v>
      </c>
      <c r="U25" s="59">
        <f t="shared" si="1"/>
        <v>0.54355532447889587</v>
      </c>
      <c r="V25" s="59">
        <f t="shared" si="2"/>
        <v>0.53243640721172181</v>
      </c>
    </row>
    <row r="26" spans="1:22" s="15" customFormat="1" x14ac:dyDescent="0.2">
      <c r="A26" s="15" t="str">
        <f t="shared" si="0"/>
        <v>13073_2267008005</v>
      </c>
      <c r="B26" s="16" t="s">
        <v>137</v>
      </c>
      <c r="C26" s="31" t="s">
        <v>37</v>
      </c>
      <c r="D26" s="34" t="s">
        <v>1</v>
      </c>
      <c r="E26" s="34" t="s">
        <v>5</v>
      </c>
      <c r="F26" s="34" t="s">
        <v>3</v>
      </c>
      <c r="G26" s="34" t="s">
        <v>3</v>
      </c>
      <c r="H26" s="29" t="s">
        <v>131</v>
      </c>
      <c r="I26" s="19" t="s">
        <v>132</v>
      </c>
      <c r="J26" s="15" t="s">
        <v>0</v>
      </c>
      <c r="K26" s="15" t="s">
        <v>99</v>
      </c>
      <c r="L26" s="32">
        <v>0.3020711215318484</v>
      </c>
      <c r="M26" s="32">
        <v>0.3020711215318484</v>
      </c>
      <c r="N26" s="32">
        <v>0.3020711215318484</v>
      </c>
      <c r="O26" s="32">
        <v>0.3020711215318484</v>
      </c>
      <c r="P26" s="32">
        <v>0.3020711215318484</v>
      </c>
      <c r="Q26" s="32">
        <v>0.3020711215318484</v>
      </c>
      <c r="R26" s="32">
        <v>0.3020711215318484</v>
      </c>
      <c r="S26" s="32">
        <v>0.3020711215318484</v>
      </c>
      <c r="T26" s="32">
        <v>0.3020711215318484</v>
      </c>
      <c r="U26" s="59">
        <f t="shared" si="1"/>
        <v>0.32473533859855486</v>
      </c>
      <c r="V26" s="59">
        <f t="shared" si="2"/>
        <v>0.31500347580123211</v>
      </c>
    </row>
    <row r="27" spans="1:22" s="15" customFormat="1" x14ac:dyDescent="0.2">
      <c r="A27" s="15" t="str">
        <f t="shared" si="0"/>
        <v>13095_2267008005</v>
      </c>
      <c r="B27" s="16" t="s">
        <v>138</v>
      </c>
      <c r="C27" s="31" t="s">
        <v>37</v>
      </c>
      <c r="D27" s="34" t="s">
        <v>1</v>
      </c>
      <c r="E27" s="34" t="s">
        <v>5</v>
      </c>
      <c r="F27" s="34" t="s">
        <v>3</v>
      </c>
      <c r="G27" s="34" t="s">
        <v>3</v>
      </c>
      <c r="H27" s="29" t="s">
        <v>131</v>
      </c>
      <c r="I27" s="19" t="s">
        <v>132</v>
      </c>
      <c r="J27" s="15" t="s">
        <v>0</v>
      </c>
      <c r="K27" s="15" t="s">
        <v>99</v>
      </c>
      <c r="L27" s="32">
        <v>1.164179104477612</v>
      </c>
      <c r="M27" s="32">
        <v>1.164179104477612</v>
      </c>
      <c r="N27" s="32">
        <v>1.164179104477612</v>
      </c>
      <c r="O27" s="32">
        <v>1.164179104477612</v>
      </c>
      <c r="P27" s="32">
        <v>1.164179104477612</v>
      </c>
      <c r="Q27" s="32">
        <v>1.164179104477612</v>
      </c>
      <c r="R27" s="32">
        <v>1.164179104477612</v>
      </c>
      <c r="S27" s="32">
        <v>1.164179104477612</v>
      </c>
      <c r="T27" s="32">
        <v>1.164179104477612</v>
      </c>
      <c r="U27" s="59">
        <f t="shared" si="1"/>
        <v>1.1453744493392068</v>
      </c>
      <c r="V27" s="59">
        <f t="shared" si="2"/>
        <v>1.1530434782608696</v>
      </c>
    </row>
    <row r="28" spans="1:22" s="15" customFormat="1" x14ac:dyDescent="0.2">
      <c r="A28" s="15" t="str">
        <f t="shared" si="0"/>
        <v>13121_2267008005</v>
      </c>
      <c r="B28" s="16" t="s">
        <v>73</v>
      </c>
      <c r="C28" s="31" t="s">
        <v>37</v>
      </c>
      <c r="D28" s="34" t="s">
        <v>1</v>
      </c>
      <c r="E28" s="34" t="s">
        <v>5</v>
      </c>
      <c r="F28" s="34" t="s">
        <v>3</v>
      </c>
      <c r="G28" s="34" t="s">
        <v>3</v>
      </c>
      <c r="H28" s="29" t="s">
        <v>131</v>
      </c>
      <c r="I28" s="19" t="s">
        <v>132</v>
      </c>
      <c r="J28" s="15" t="s">
        <v>0</v>
      </c>
      <c r="K28" s="15" t="s">
        <v>99</v>
      </c>
      <c r="L28" s="32">
        <v>1.2948816189645005</v>
      </c>
      <c r="M28" s="32">
        <v>1.3298418831136993</v>
      </c>
      <c r="N28" s="32">
        <v>1.3657463377596348</v>
      </c>
      <c r="O28" s="32">
        <v>1.4026201986722495</v>
      </c>
      <c r="P28" s="32">
        <v>1.4404900824975939</v>
      </c>
      <c r="Q28" s="32">
        <v>1.4793826058817183</v>
      </c>
      <c r="R28" s="32">
        <v>1.5193243854706733</v>
      </c>
      <c r="S28" s="32">
        <v>1.5603448396627251</v>
      </c>
      <c r="T28" s="32">
        <v>1.6024733868561398</v>
      </c>
      <c r="U28" s="59">
        <f t="shared" si="1"/>
        <v>1.2577916550095745</v>
      </c>
      <c r="V28" s="59">
        <f t="shared" si="2"/>
        <v>1.5105547480111898</v>
      </c>
    </row>
    <row r="29" spans="1:22" s="15" customFormat="1" x14ac:dyDescent="0.2">
      <c r="A29" s="15" t="str">
        <f t="shared" si="0"/>
        <v>13135_2267008005</v>
      </c>
      <c r="B29" s="33" t="s">
        <v>75</v>
      </c>
      <c r="C29" s="31" t="s">
        <v>37</v>
      </c>
      <c r="D29" s="34" t="s">
        <v>1</v>
      </c>
      <c r="E29" s="34" t="s">
        <v>5</v>
      </c>
      <c r="F29" s="34" t="s">
        <v>3</v>
      </c>
      <c r="G29" s="34" t="s">
        <v>3</v>
      </c>
      <c r="H29" s="29" t="s">
        <v>131</v>
      </c>
      <c r="I29" s="15" t="s">
        <v>132</v>
      </c>
      <c r="J29" s="15" t="s">
        <v>0</v>
      </c>
      <c r="K29" s="15" t="s">
        <v>133</v>
      </c>
      <c r="L29" s="32">
        <v>1.2801847076884305</v>
      </c>
      <c r="M29" s="32">
        <v>1.3142266381764451</v>
      </c>
      <c r="N29" s="32">
        <v>1.3491831643928236</v>
      </c>
      <c r="O29" s="32">
        <v>1.3850800305136235</v>
      </c>
      <c r="P29" s="32">
        <v>1.4219443356715369</v>
      </c>
      <c r="Q29" s="32">
        <v>1.4597991141293523</v>
      </c>
      <c r="R29" s="32">
        <v>1.4986728199763966</v>
      </c>
      <c r="S29" s="32">
        <v>1.5385925523453623</v>
      </c>
      <c r="T29" s="32">
        <v>1.5795854103689411</v>
      </c>
      <c r="U29" s="59">
        <f t="shared" si="1"/>
        <v>1.245293488482746</v>
      </c>
      <c r="V29" s="59">
        <f t="shared" si="2"/>
        <v>1.4913439212300659</v>
      </c>
    </row>
    <row r="30" spans="1:22" s="15" customFormat="1" x14ac:dyDescent="0.2">
      <c r="A30" s="15" t="str">
        <f t="shared" si="0"/>
        <v>13157_2267008005</v>
      </c>
      <c r="B30" s="16" t="s">
        <v>139</v>
      </c>
      <c r="C30" s="31" t="s">
        <v>37</v>
      </c>
      <c r="D30" s="34" t="s">
        <v>1</v>
      </c>
      <c r="E30" s="34" t="s">
        <v>5</v>
      </c>
      <c r="F30" s="34" t="s">
        <v>3</v>
      </c>
      <c r="G30" s="34" t="s">
        <v>3</v>
      </c>
      <c r="H30" s="29" t="s">
        <v>131</v>
      </c>
      <c r="I30" s="19" t="s">
        <v>132</v>
      </c>
      <c r="J30" s="15" t="s">
        <v>0</v>
      </c>
      <c r="K30" s="15" t="s">
        <v>99</v>
      </c>
      <c r="L30" s="32">
        <v>1.9130434782608696</v>
      </c>
      <c r="M30" s="32">
        <v>1.9130434782608696</v>
      </c>
      <c r="N30" s="32">
        <v>1.9130434782608696</v>
      </c>
      <c r="O30" s="32">
        <v>1.9130434782608696</v>
      </c>
      <c r="P30" s="32">
        <v>1.9130434782608696</v>
      </c>
      <c r="Q30" s="32">
        <v>1.9130434782608696</v>
      </c>
      <c r="R30" s="32">
        <v>1.9130434782608696</v>
      </c>
      <c r="S30" s="32">
        <v>1.9130434782608696</v>
      </c>
      <c r="T30" s="32">
        <v>1.9130434782608696</v>
      </c>
      <c r="U30" s="59">
        <f t="shared" si="1"/>
        <v>1.7529880478087652</v>
      </c>
      <c r="V30" s="59">
        <f t="shared" si="2"/>
        <v>1.8155339805825244</v>
      </c>
    </row>
    <row r="31" spans="1:22" s="15" customFormat="1" x14ac:dyDescent="0.2">
      <c r="A31" s="15" t="str">
        <f t="shared" si="0"/>
        <v>13185_2267008005</v>
      </c>
      <c r="B31" s="16" t="s">
        <v>140</v>
      </c>
      <c r="C31" s="31" t="s">
        <v>37</v>
      </c>
      <c r="D31" s="34" t="s">
        <v>1</v>
      </c>
      <c r="E31" s="34" t="s">
        <v>5</v>
      </c>
      <c r="F31" s="34" t="s">
        <v>3</v>
      </c>
      <c r="G31" s="34" t="s">
        <v>3</v>
      </c>
      <c r="H31" s="29" t="s">
        <v>131</v>
      </c>
      <c r="I31" s="19" t="s">
        <v>132</v>
      </c>
      <c r="J31" s="15" t="s">
        <v>0</v>
      </c>
      <c r="K31" s="15" t="s">
        <v>99</v>
      </c>
      <c r="L31" s="32">
        <v>4.6413502109704644E-2</v>
      </c>
      <c r="M31" s="32">
        <v>4.6413502109704644E-2</v>
      </c>
      <c r="N31" s="32">
        <v>4.6413502109704644E-2</v>
      </c>
      <c r="O31" s="32">
        <v>4.6413502109704644E-2</v>
      </c>
      <c r="P31" s="32">
        <v>4.6413502109704644E-2</v>
      </c>
      <c r="Q31" s="32">
        <v>4.6413502109704644E-2</v>
      </c>
      <c r="R31" s="32">
        <v>4.6413502109704644E-2</v>
      </c>
      <c r="S31" s="32">
        <v>4.6413502109704644E-2</v>
      </c>
      <c r="T31" s="32">
        <v>4.6413502109704644E-2</v>
      </c>
      <c r="U31" s="59">
        <f t="shared" si="1"/>
        <v>5.1305970149253734E-2</v>
      </c>
      <c r="V31" s="59">
        <f t="shared" si="2"/>
        <v>4.9171706547462529E-2</v>
      </c>
    </row>
    <row r="32" spans="1:22" s="15" customFormat="1" x14ac:dyDescent="0.2">
      <c r="A32" s="15" t="str">
        <f t="shared" si="0"/>
        <v>13_2268008005</v>
      </c>
      <c r="B32" s="27" t="s">
        <v>122</v>
      </c>
      <c r="C32" s="28" t="s">
        <v>38</v>
      </c>
      <c r="D32" s="34" t="s">
        <v>1</v>
      </c>
      <c r="E32" s="34" t="s">
        <v>6</v>
      </c>
      <c r="F32" s="34" t="s">
        <v>3</v>
      </c>
      <c r="G32" s="34" t="s">
        <v>3</v>
      </c>
      <c r="H32" s="29" t="s">
        <v>131</v>
      </c>
      <c r="I32" s="19" t="s">
        <v>132</v>
      </c>
      <c r="J32" s="15" t="s">
        <v>0</v>
      </c>
      <c r="K32" s="28" t="s">
        <v>133</v>
      </c>
      <c r="L32" s="30">
        <v>1.2801847076884305</v>
      </c>
      <c r="M32" s="30">
        <v>1.3142266381764451</v>
      </c>
      <c r="N32" s="30">
        <v>1.3491831643928236</v>
      </c>
      <c r="O32" s="30">
        <v>1.3850800305136235</v>
      </c>
      <c r="P32" s="30">
        <v>1.4219443356715369</v>
      </c>
      <c r="Q32" s="30">
        <v>1.4597991141293523</v>
      </c>
      <c r="R32" s="30">
        <v>1.4986728199763966</v>
      </c>
      <c r="S32" s="30">
        <v>1.5385925523453623</v>
      </c>
      <c r="T32" s="30">
        <v>1.5795854103689411</v>
      </c>
      <c r="U32" s="59">
        <f t="shared" si="1"/>
        <v>1.245293488482746</v>
      </c>
      <c r="V32" s="59">
        <f t="shared" si="2"/>
        <v>1.4913439212300659</v>
      </c>
    </row>
    <row r="33" spans="1:22" s="15" customFormat="1" x14ac:dyDescent="0.2">
      <c r="A33" s="15" t="str">
        <f t="shared" si="0"/>
        <v>13021_2268008005</v>
      </c>
      <c r="B33" s="16" t="s">
        <v>134</v>
      </c>
      <c r="C33" s="31" t="s">
        <v>38</v>
      </c>
      <c r="D33" s="34" t="s">
        <v>1</v>
      </c>
      <c r="E33" s="34" t="s">
        <v>6</v>
      </c>
      <c r="F33" s="34" t="s">
        <v>3</v>
      </c>
      <c r="G33" s="34" t="s">
        <v>3</v>
      </c>
      <c r="H33" s="29" t="s">
        <v>131</v>
      </c>
      <c r="I33" s="19" t="s">
        <v>132</v>
      </c>
      <c r="J33" s="15" t="s">
        <v>0</v>
      </c>
      <c r="K33" s="15" t="s">
        <v>99</v>
      </c>
      <c r="L33" s="32">
        <v>0.34794156706507307</v>
      </c>
      <c r="M33" s="32">
        <v>0.34794156706507307</v>
      </c>
      <c r="N33" s="32">
        <v>0.34794156706507307</v>
      </c>
      <c r="O33" s="32">
        <v>0.34794156706507307</v>
      </c>
      <c r="P33" s="32">
        <v>0.34794156706507307</v>
      </c>
      <c r="Q33" s="32">
        <v>0.34794156706507307</v>
      </c>
      <c r="R33" s="32">
        <v>0.34794156706507307</v>
      </c>
      <c r="S33" s="32">
        <v>0.34794156706507307</v>
      </c>
      <c r="T33" s="32">
        <v>0.34794156706507307</v>
      </c>
      <c r="U33" s="59">
        <f t="shared" si="1"/>
        <v>0.37221196192641004</v>
      </c>
      <c r="V33" s="59">
        <f t="shared" si="2"/>
        <v>0.36181965881397238</v>
      </c>
    </row>
    <row r="34" spans="1:22" s="15" customFormat="1" x14ac:dyDescent="0.2">
      <c r="A34" s="15" t="str">
        <f t="shared" si="0"/>
        <v>13051_2268008005</v>
      </c>
      <c r="B34" s="16" t="s">
        <v>135</v>
      </c>
      <c r="C34" s="31" t="s">
        <v>38</v>
      </c>
      <c r="D34" s="34" t="s">
        <v>1</v>
      </c>
      <c r="E34" s="34" t="s">
        <v>6</v>
      </c>
      <c r="F34" s="34" t="s">
        <v>3</v>
      </c>
      <c r="G34" s="34" t="s">
        <v>3</v>
      </c>
      <c r="H34" s="29" t="s">
        <v>131</v>
      </c>
      <c r="I34" s="19" t="s">
        <v>132</v>
      </c>
      <c r="J34" s="15" t="s">
        <v>0</v>
      </c>
      <c r="K34" s="15" t="s">
        <v>99</v>
      </c>
      <c r="L34" s="32">
        <v>0.88106069011427934</v>
      </c>
      <c r="M34" s="32">
        <v>0.89038056141129485</v>
      </c>
      <c r="N34" s="32">
        <v>0.89975590813269724</v>
      </c>
      <c r="O34" s="32">
        <v>0.90924220570287362</v>
      </c>
      <c r="P34" s="32">
        <v>0.91889492954621099</v>
      </c>
      <c r="Q34" s="32">
        <v>0.92860312881393547</v>
      </c>
      <c r="R34" s="32">
        <v>0.93847775435482084</v>
      </c>
      <c r="S34" s="32">
        <v>0.94846333074448019</v>
      </c>
      <c r="T34" s="32">
        <v>0.95850438255852655</v>
      </c>
      <c r="U34" s="59">
        <f t="shared" si="1"/>
        <v>0.89166610523479073</v>
      </c>
      <c r="V34" s="59">
        <f t="shared" si="2"/>
        <v>0.95134740583870403</v>
      </c>
    </row>
    <row r="35" spans="1:22" s="15" customFormat="1" x14ac:dyDescent="0.2">
      <c r="A35" s="15" t="str">
        <f t="shared" si="0"/>
        <v>13053_2268008005</v>
      </c>
      <c r="B35" s="16" t="s">
        <v>136</v>
      </c>
      <c r="C35" s="31" t="s">
        <v>38</v>
      </c>
      <c r="D35" s="34" t="s">
        <v>1</v>
      </c>
      <c r="E35" s="34" t="s">
        <v>6</v>
      </c>
      <c r="F35" s="34" t="s">
        <v>3</v>
      </c>
      <c r="G35" s="34" t="s">
        <v>3</v>
      </c>
      <c r="H35" s="29" t="s">
        <v>131</v>
      </c>
      <c r="I35" s="19" t="s">
        <v>132</v>
      </c>
      <c r="J35" s="15" t="s">
        <v>0</v>
      </c>
      <c r="K35" s="15" t="s">
        <v>99</v>
      </c>
      <c r="L35" s="32">
        <v>0.51731893837156995</v>
      </c>
      <c r="M35" s="32">
        <v>0.51731893837156995</v>
      </c>
      <c r="N35" s="32">
        <v>0.51731893837156995</v>
      </c>
      <c r="O35" s="32">
        <v>0.51731893837156995</v>
      </c>
      <c r="P35" s="32">
        <v>0.51731893837156995</v>
      </c>
      <c r="Q35" s="32">
        <v>0.51731893837156995</v>
      </c>
      <c r="R35" s="32">
        <v>0.51731893837156995</v>
      </c>
      <c r="S35" s="32">
        <v>0.51731893837156995</v>
      </c>
      <c r="T35" s="32">
        <v>0.51731893837156995</v>
      </c>
      <c r="U35" s="59">
        <f t="shared" si="1"/>
        <v>0.54355532447889587</v>
      </c>
      <c r="V35" s="59">
        <f t="shared" si="2"/>
        <v>0.53243640721172181</v>
      </c>
    </row>
    <row r="36" spans="1:22" s="15" customFormat="1" x14ac:dyDescent="0.2">
      <c r="A36" s="15" t="str">
        <f t="shared" si="0"/>
        <v>13073_2268008005</v>
      </c>
      <c r="B36" s="16" t="s">
        <v>137</v>
      </c>
      <c r="C36" s="31" t="s">
        <v>38</v>
      </c>
      <c r="D36" s="34" t="s">
        <v>1</v>
      </c>
      <c r="E36" s="34" t="s">
        <v>6</v>
      </c>
      <c r="F36" s="34" t="s">
        <v>3</v>
      </c>
      <c r="G36" s="34" t="s">
        <v>3</v>
      </c>
      <c r="H36" s="29" t="s">
        <v>131</v>
      </c>
      <c r="I36" s="19" t="s">
        <v>132</v>
      </c>
      <c r="J36" s="15" t="s">
        <v>0</v>
      </c>
      <c r="K36" s="15" t="s">
        <v>99</v>
      </c>
      <c r="L36" s="32">
        <v>0.3020711215318484</v>
      </c>
      <c r="M36" s="32">
        <v>0.3020711215318484</v>
      </c>
      <c r="N36" s="32">
        <v>0.3020711215318484</v>
      </c>
      <c r="O36" s="32">
        <v>0.3020711215318484</v>
      </c>
      <c r="P36" s="32">
        <v>0.3020711215318484</v>
      </c>
      <c r="Q36" s="32">
        <v>0.3020711215318484</v>
      </c>
      <c r="R36" s="32">
        <v>0.3020711215318484</v>
      </c>
      <c r="S36" s="32">
        <v>0.3020711215318484</v>
      </c>
      <c r="T36" s="32">
        <v>0.3020711215318484</v>
      </c>
      <c r="U36" s="59">
        <f t="shared" si="1"/>
        <v>0.32473533859855486</v>
      </c>
      <c r="V36" s="59">
        <f t="shared" si="2"/>
        <v>0.31500347580123211</v>
      </c>
    </row>
    <row r="37" spans="1:22" s="15" customFormat="1" x14ac:dyDescent="0.2">
      <c r="A37" s="15" t="str">
        <f t="shared" si="0"/>
        <v>13095_2268008005</v>
      </c>
      <c r="B37" s="16" t="s">
        <v>138</v>
      </c>
      <c r="C37" s="31" t="s">
        <v>38</v>
      </c>
      <c r="D37" s="34" t="s">
        <v>1</v>
      </c>
      <c r="E37" s="34" t="s">
        <v>6</v>
      </c>
      <c r="F37" s="34" t="s">
        <v>3</v>
      </c>
      <c r="G37" s="34" t="s">
        <v>3</v>
      </c>
      <c r="H37" s="29" t="s">
        <v>131</v>
      </c>
      <c r="I37" s="19" t="s">
        <v>132</v>
      </c>
      <c r="J37" s="15" t="s">
        <v>0</v>
      </c>
      <c r="K37" s="15" t="s">
        <v>99</v>
      </c>
      <c r="L37" s="32">
        <v>1.164179104477612</v>
      </c>
      <c r="M37" s="32">
        <v>1.164179104477612</v>
      </c>
      <c r="N37" s="32">
        <v>1.164179104477612</v>
      </c>
      <c r="O37" s="32">
        <v>1.164179104477612</v>
      </c>
      <c r="P37" s="32">
        <v>1.164179104477612</v>
      </c>
      <c r="Q37" s="32">
        <v>1.164179104477612</v>
      </c>
      <c r="R37" s="32">
        <v>1.164179104477612</v>
      </c>
      <c r="S37" s="32">
        <v>1.164179104477612</v>
      </c>
      <c r="T37" s="32">
        <v>1.164179104477612</v>
      </c>
      <c r="U37" s="59">
        <f t="shared" si="1"/>
        <v>1.1453744493392068</v>
      </c>
      <c r="V37" s="59">
        <f t="shared" si="2"/>
        <v>1.1530434782608696</v>
      </c>
    </row>
    <row r="38" spans="1:22" s="15" customFormat="1" x14ac:dyDescent="0.2">
      <c r="A38" s="15" t="str">
        <f t="shared" si="0"/>
        <v>13121_2268008005</v>
      </c>
      <c r="B38" s="16" t="s">
        <v>73</v>
      </c>
      <c r="C38" s="31" t="s">
        <v>38</v>
      </c>
      <c r="D38" s="34" t="s">
        <v>1</v>
      </c>
      <c r="E38" s="34" t="s">
        <v>6</v>
      </c>
      <c r="F38" s="34" t="s">
        <v>3</v>
      </c>
      <c r="G38" s="34" t="s">
        <v>3</v>
      </c>
      <c r="H38" s="29" t="s">
        <v>131</v>
      </c>
      <c r="I38" s="19" t="s">
        <v>132</v>
      </c>
      <c r="J38" s="15" t="s">
        <v>0</v>
      </c>
      <c r="K38" s="15" t="s">
        <v>99</v>
      </c>
      <c r="L38" s="32">
        <v>1.2948816189645005</v>
      </c>
      <c r="M38" s="32">
        <v>1.3298418831136993</v>
      </c>
      <c r="N38" s="32">
        <v>1.3657463377596348</v>
      </c>
      <c r="O38" s="32">
        <v>1.4026201986722495</v>
      </c>
      <c r="P38" s="32">
        <v>1.4404900824975939</v>
      </c>
      <c r="Q38" s="32">
        <v>1.4793826058817183</v>
      </c>
      <c r="R38" s="32">
        <v>1.5193243854706733</v>
      </c>
      <c r="S38" s="32">
        <v>1.5603448396627251</v>
      </c>
      <c r="T38" s="32">
        <v>1.6024733868561398</v>
      </c>
      <c r="U38" s="59">
        <f t="shared" si="1"/>
        <v>1.2577916550095745</v>
      </c>
      <c r="V38" s="59">
        <f t="shared" si="2"/>
        <v>1.5105547480111898</v>
      </c>
    </row>
    <row r="39" spans="1:22" s="15" customFormat="1" x14ac:dyDescent="0.2">
      <c r="A39" s="15" t="str">
        <f t="shared" si="0"/>
        <v>13135_2268008005</v>
      </c>
      <c r="B39" s="33" t="s">
        <v>75</v>
      </c>
      <c r="C39" s="31" t="s">
        <v>38</v>
      </c>
      <c r="D39" s="34" t="s">
        <v>1</v>
      </c>
      <c r="E39" s="34" t="s">
        <v>6</v>
      </c>
      <c r="F39" s="34" t="s">
        <v>3</v>
      </c>
      <c r="G39" s="34" t="s">
        <v>3</v>
      </c>
      <c r="H39" s="29" t="s">
        <v>131</v>
      </c>
      <c r="I39" s="15" t="s">
        <v>132</v>
      </c>
      <c r="J39" s="15" t="s">
        <v>0</v>
      </c>
      <c r="K39" s="15" t="s">
        <v>133</v>
      </c>
      <c r="L39" s="32">
        <v>1.2801847076884305</v>
      </c>
      <c r="M39" s="32">
        <v>1.3142266381764451</v>
      </c>
      <c r="N39" s="32">
        <v>1.3491831643928236</v>
      </c>
      <c r="O39" s="32">
        <v>1.3850800305136235</v>
      </c>
      <c r="P39" s="32">
        <v>1.4219443356715369</v>
      </c>
      <c r="Q39" s="32">
        <v>1.4597991141293523</v>
      </c>
      <c r="R39" s="32">
        <v>1.4986728199763966</v>
      </c>
      <c r="S39" s="32">
        <v>1.5385925523453623</v>
      </c>
      <c r="T39" s="32">
        <v>1.5795854103689411</v>
      </c>
      <c r="U39" s="59">
        <f t="shared" si="1"/>
        <v>1.245293488482746</v>
      </c>
      <c r="V39" s="59">
        <f t="shared" si="2"/>
        <v>1.4913439212300659</v>
      </c>
    </row>
    <row r="40" spans="1:22" s="15" customFormat="1" x14ac:dyDescent="0.2">
      <c r="A40" s="15" t="str">
        <f t="shared" si="0"/>
        <v>13157_2268008005</v>
      </c>
      <c r="B40" s="16" t="s">
        <v>139</v>
      </c>
      <c r="C40" s="31" t="s">
        <v>38</v>
      </c>
      <c r="D40" s="34" t="s">
        <v>1</v>
      </c>
      <c r="E40" s="34" t="s">
        <v>6</v>
      </c>
      <c r="F40" s="34" t="s">
        <v>3</v>
      </c>
      <c r="G40" s="34" t="s">
        <v>3</v>
      </c>
      <c r="H40" s="29" t="s">
        <v>131</v>
      </c>
      <c r="I40" s="19" t="s">
        <v>132</v>
      </c>
      <c r="J40" s="15" t="s">
        <v>0</v>
      </c>
      <c r="K40" s="15" t="s">
        <v>99</v>
      </c>
      <c r="L40" s="32">
        <v>1.9130434782608696</v>
      </c>
      <c r="M40" s="32">
        <v>1.9130434782608696</v>
      </c>
      <c r="N40" s="32">
        <v>1.9130434782608696</v>
      </c>
      <c r="O40" s="32">
        <v>1.9130434782608696</v>
      </c>
      <c r="P40" s="32">
        <v>1.9130434782608696</v>
      </c>
      <c r="Q40" s="32">
        <v>1.9130434782608696</v>
      </c>
      <c r="R40" s="32">
        <v>1.9130434782608696</v>
      </c>
      <c r="S40" s="32">
        <v>1.9130434782608696</v>
      </c>
      <c r="T40" s="32">
        <v>1.9130434782608696</v>
      </c>
      <c r="U40" s="59">
        <f t="shared" si="1"/>
        <v>1.7529880478087652</v>
      </c>
      <c r="V40" s="59">
        <f t="shared" si="2"/>
        <v>1.8155339805825244</v>
      </c>
    </row>
    <row r="41" spans="1:22" s="15" customFormat="1" x14ac:dyDescent="0.2">
      <c r="A41" s="15" t="str">
        <f t="shared" si="0"/>
        <v>13185_2268008005</v>
      </c>
      <c r="B41" s="16" t="s">
        <v>140</v>
      </c>
      <c r="C41" s="31" t="s">
        <v>38</v>
      </c>
      <c r="D41" s="34" t="s">
        <v>1</v>
      </c>
      <c r="E41" s="34" t="s">
        <v>6</v>
      </c>
      <c r="F41" s="34" t="s">
        <v>3</v>
      </c>
      <c r="G41" s="34" t="s">
        <v>3</v>
      </c>
      <c r="H41" s="29" t="s">
        <v>131</v>
      </c>
      <c r="I41" s="19" t="s">
        <v>132</v>
      </c>
      <c r="J41" s="15" t="s">
        <v>0</v>
      </c>
      <c r="K41" s="15" t="s">
        <v>99</v>
      </c>
      <c r="L41" s="32">
        <v>4.6413502109704644E-2</v>
      </c>
      <c r="M41" s="32">
        <v>4.6413502109704644E-2</v>
      </c>
      <c r="N41" s="32">
        <v>4.6413502109704644E-2</v>
      </c>
      <c r="O41" s="32">
        <v>4.6413502109704644E-2</v>
      </c>
      <c r="P41" s="32">
        <v>4.6413502109704644E-2</v>
      </c>
      <c r="Q41" s="32">
        <v>4.6413502109704644E-2</v>
      </c>
      <c r="R41" s="32">
        <v>4.6413502109704644E-2</v>
      </c>
      <c r="S41" s="32">
        <v>4.6413502109704644E-2</v>
      </c>
      <c r="T41" s="32">
        <v>4.6413502109704644E-2</v>
      </c>
      <c r="U41" s="59">
        <f t="shared" si="1"/>
        <v>5.1305970149253734E-2</v>
      </c>
      <c r="V41" s="59">
        <f t="shared" si="2"/>
        <v>4.9171706547462529E-2</v>
      </c>
    </row>
    <row r="42" spans="1:22" s="15" customFormat="1" x14ac:dyDescent="0.2">
      <c r="A42" s="15" t="str">
        <f t="shared" si="0"/>
        <v>13_2270008005</v>
      </c>
      <c r="B42" s="27" t="s">
        <v>122</v>
      </c>
      <c r="C42" s="28" t="s">
        <v>17</v>
      </c>
      <c r="D42" s="34" t="s">
        <v>1</v>
      </c>
      <c r="E42" s="34" t="s">
        <v>7</v>
      </c>
      <c r="F42" s="34" t="s">
        <v>3</v>
      </c>
      <c r="G42" s="34" t="s">
        <v>3</v>
      </c>
      <c r="H42" s="29" t="s">
        <v>131</v>
      </c>
      <c r="I42" s="19" t="s">
        <v>132</v>
      </c>
      <c r="J42" s="15" t="s">
        <v>0</v>
      </c>
      <c r="K42" s="28" t="s">
        <v>133</v>
      </c>
      <c r="L42" s="30">
        <v>1.2801847076884305</v>
      </c>
      <c r="M42" s="30">
        <v>1.3142266381764451</v>
      </c>
      <c r="N42" s="30">
        <v>1.3491831643928236</v>
      </c>
      <c r="O42" s="30">
        <v>1.3850800305136235</v>
      </c>
      <c r="P42" s="30">
        <v>1.4219443356715369</v>
      </c>
      <c r="Q42" s="30">
        <v>1.4597991141293523</v>
      </c>
      <c r="R42" s="30">
        <v>1.4986728199763966</v>
      </c>
      <c r="S42" s="30">
        <v>1.5385925523453623</v>
      </c>
      <c r="T42" s="30">
        <v>1.5795854103689411</v>
      </c>
      <c r="U42" s="59">
        <f t="shared" si="1"/>
        <v>1.245293488482746</v>
      </c>
      <c r="V42" s="59">
        <f t="shared" si="2"/>
        <v>1.4913439212300659</v>
      </c>
    </row>
    <row r="43" spans="1:22" s="15" customFormat="1" x14ac:dyDescent="0.2">
      <c r="A43" s="15" t="str">
        <f t="shared" si="0"/>
        <v>13021_2270008005</v>
      </c>
      <c r="B43" s="16" t="s">
        <v>134</v>
      </c>
      <c r="C43" s="31" t="s">
        <v>17</v>
      </c>
      <c r="D43" s="34" t="s">
        <v>1</v>
      </c>
      <c r="E43" s="34" t="s">
        <v>7</v>
      </c>
      <c r="F43" s="34" t="s">
        <v>3</v>
      </c>
      <c r="G43" s="34" t="s">
        <v>3</v>
      </c>
      <c r="H43" s="29" t="s">
        <v>131</v>
      </c>
      <c r="I43" s="19" t="s">
        <v>132</v>
      </c>
      <c r="J43" s="15" t="s">
        <v>0</v>
      </c>
      <c r="K43" s="15" t="s">
        <v>99</v>
      </c>
      <c r="L43" s="32">
        <v>0.34794156706507307</v>
      </c>
      <c r="M43" s="32">
        <v>0.34794156706507307</v>
      </c>
      <c r="N43" s="32">
        <v>0.34794156706507307</v>
      </c>
      <c r="O43" s="32">
        <v>0.34794156706507307</v>
      </c>
      <c r="P43" s="32">
        <v>0.34794156706507307</v>
      </c>
      <c r="Q43" s="32">
        <v>0.34794156706507307</v>
      </c>
      <c r="R43" s="32">
        <v>0.34794156706507307</v>
      </c>
      <c r="S43" s="32">
        <v>0.34794156706507307</v>
      </c>
      <c r="T43" s="32">
        <v>0.34794156706507307</v>
      </c>
      <c r="U43" s="59">
        <f t="shared" si="1"/>
        <v>0.37221196192641004</v>
      </c>
      <c r="V43" s="59">
        <f t="shared" si="2"/>
        <v>0.36181965881397238</v>
      </c>
    </row>
    <row r="44" spans="1:22" s="15" customFormat="1" x14ac:dyDescent="0.2">
      <c r="A44" s="15" t="str">
        <f t="shared" si="0"/>
        <v>13051_2270008005</v>
      </c>
      <c r="B44" s="16" t="s">
        <v>135</v>
      </c>
      <c r="C44" s="31" t="s">
        <v>17</v>
      </c>
      <c r="D44" s="34" t="s">
        <v>1</v>
      </c>
      <c r="E44" s="34" t="s">
        <v>7</v>
      </c>
      <c r="F44" s="34" t="s">
        <v>3</v>
      </c>
      <c r="G44" s="34" t="s">
        <v>3</v>
      </c>
      <c r="H44" s="29" t="s">
        <v>131</v>
      </c>
      <c r="I44" s="19" t="s">
        <v>132</v>
      </c>
      <c r="J44" s="15" t="s">
        <v>0</v>
      </c>
      <c r="K44" s="15" t="s">
        <v>99</v>
      </c>
      <c r="L44" s="32">
        <v>0.88106069011427934</v>
      </c>
      <c r="M44" s="32">
        <v>0.89038056141129485</v>
      </c>
      <c r="N44" s="32">
        <v>0.89975590813269724</v>
      </c>
      <c r="O44" s="32">
        <v>0.90924220570287362</v>
      </c>
      <c r="P44" s="32">
        <v>0.91889492954621099</v>
      </c>
      <c r="Q44" s="32">
        <v>0.92860312881393547</v>
      </c>
      <c r="R44" s="32">
        <v>0.93847775435482084</v>
      </c>
      <c r="S44" s="32">
        <v>0.94846333074448019</v>
      </c>
      <c r="T44" s="32">
        <v>0.95850438255852655</v>
      </c>
      <c r="U44" s="59">
        <f t="shared" si="1"/>
        <v>0.89166610523479073</v>
      </c>
      <c r="V44" s="59">
        <f t="shared" si="2"/>
        <v>0.95134740583870403</v>
      </c>
    </row>
    <row r="45" spans="1:22" s="15" customFormat="1" x14ac:dyDescent="0.2">
      <c r="A45" s="15" t="str">
        <f t="shared" si="0"/>
        <v>13053_2270008005</v>
      </c>
      <c r="B45" s="16" t="s">
        <v>136</v>
      </c>
      <c r="C45" s="31" t="s">
        <v>17</v>
      </c>
      <c r="D45" s="34" t="s">
        <v>1</v>
      </c>
      <c r="E45" s="34" t="s">
        <v>7</v>
      </c>
      <c r="F45" s="34" t="s">
        <v>3</v>
      </c>
      <c r="G45" s="34" t="s">
        <v>3</v>
      </c>
      <c r="H45" s="29" t="s">
        <v>131</v>
      </c>
      <c r="I45" s="19" t="s">
        <v>132</v>
      </c>
      <c r="J45" s="15" t="s">
        <v>0</v>
      </c>
      <c r="K45" s="15" t="s">
        <v>99</v>
      </c>
      <c r="L45" s="32">
        <v>0.51731893837156995</v>
      </c>
      <c r="M45" s="32">
        <v>0.51731893837156995</v>
      </c>
      <c r="N45" s="32">
        <v>0.51731893837156995</v>
      </c>
      <c r="O45" s="32">
        <v>0.51731893837156995</v>
      </c>
      <c r="P45" s="32">
        <v>0.51731893837156995</v>
      </c>
      <c r="Q45" s="32">
        <v>0.51731893837156995</v>
      </c>
      <c r="R45" s="32">
        <v>0.51731893837156995</v>
      </c>
      <c r="S45" s="32">
        <v>0.51731893837156995</v>
      </c>
      <c r="T45" s="32">
        <v>0.51731893837156995</v>
      </c>
      <c r="U45" s="59">
        <f t="shared" si="1"/>
        <v>0.54355532447889587</v>
      </c>
      <c r="V45" s="59">
        <f t="shared" si="2"/>
        <v>0.53243640721172181</v>
      </c>
    </row>
    <row r="46" spans="1:22" s="15" customFormat="1" x14ac:dyDescent="0.2">
      <c r="A46" s="15" t="str">
        <f t="shared" si="0"/>
        <v>13073_2270008005</v>
      </c>
      <c r="B46" s="16" t="s">
        <v>137</v>
      </c>
      <c r="C46" s="31" t="s">
        <v>17</v>
      </c>
      <c r="D46" s="34" t="s">
        <v>1</v>
      </c>
      <c r="E46" s="34" t="s">
        <v>7</v>
      </c>
      <c r="F46" s="34" t="s">
        <v>3</v>
      </c>
      <c r="G46" s="34" t="s">
        <v>3</v>
      </c>
      <c r="H46" s="29" t="s">
        <v>131</v>
      </c>
      <c r="I46" s="19" t="s">
        <v>132</v>
      </c>
      <c r="J46" s="15" t="s">
        <v>0</v>
      </c>
      <c r="K46" s="15" t="s">
        <v>99</v>
      </c>
      <c r="L46" s="32">
        <v>0.3020711215318484</v>
      </c>
      <c r="M46" s="32">
        <v>0.3020711215318484</v>
      </c>
      <c r="N46" s="32">
        <v>0.3020711215318484</v>
      </c>
      <c r="O46" s="32">
        <v>0.3020711215318484</v>
      </c>
      <c r="P46" s="32">
        <v>0.3020711215318484</v>
      </c>
      <c r="Q46" s="32">
        <v>0.3020711215318484</v>
      </c>
      <c r="R46" s="32">
        <v>0.3020711215318484</v>
      </c>
      <c r="S46" s="32">
        <v>0.3020711215318484</v>
      </c>
      <c r="T46" s="32">
        <v>0.3020711215318484</v>
      </c>
      <c r="U46" s="59">
        <f t="shared" si="1"/>
        <v>0.32473533859855486</v>
      </c>
      <c r="V46" s="59">
        <f t="shared" si="2"/>
        <v>0.31500347580123211</v>
      </c>
    </row>
    <row r="47" spans="1:22" s="15" customFormat="1" x14ac:dyDescent="0.2">
      <c r="A47" s="15" t="str">
        <f t="shared" si="0"/>
        <v>13095_2270008005</v>
      </c>
      <c r="B47" s="16" t="s">
        <v>138</v>
      </c>
      <c r="C47" s="31" t="s">
        <v>17</v>
      </c>
      <c r="D47" s="34" t="s">
        <v>1</v>
      </c>
      <c r="E47" s="34" t="s">
        <v>7</v>
      </c>
      <c r="F47" s="34" t="s">
        <v>3</v>
      </c>
      <c r="G47" s="34" t="s">
        <v>3</v>
      </c>
      <c r="H47" s="29" t="s">
        <v>131</v>
      </c>
      <c r="I47" s="19" t="s">
        <v>132</v>
      </c>
      <c r="J47" s="15" t="s">
        <v>0</v>
      </c>
      <c r="K47" s="15" t="s">
        <v>99</v>
      </c>
      <c r="L47" s="32">
        <v>1.164179104477612</v>
      </c>
      <c r="M47" s="32">
        <v>1.164179104477612</v>
      </c>
      <c r="N47" s="32">
        <v>1.164179104477612</v>
      </c>
      <c r="O47" s="32">
        <v>1.164179104477612</v>
      </c>
      <c r="P47" s="32">
        <v>1.164179104477612</v>
      </c>
      <c r="Q47" s="32">
        <v>1.164179104477612</v>
      </c>
      <c r="R47" s="32">
        <v>1.164179104477612</v>
      </c>
      <c r="S47" s="32">
        <v>1.164179104477612</v>
      </c>
      <c r="T47" s="32">
        <v>1.164179104477612</v>
      </c>
      <c r="U47" s="59">
        <f t="shared" si="1"/>
        <v>1.1453744493392068</v>
      </c>
      <c r="V47" s="59">
        <f t="shared" si="2"/>
        <v>1.1530434782608696</v>
      </c>
    </row>
    <row r="48" spans="1:22" s="15" customFormat="1" x14ac:dyDescent="0.2">
      <c r="A48" s="15" t="str">
        <f t="shared" si="0"/>
        <v>13121_2270008005</v>
      </c>
      <c r="B48" s="16" t="s">
        <v>73</v>
      </c>
      <c r="C48" s="31" t="s">
        <v>17</v>
      </c>
      <c r="D48" s="34" t="s">
        <v>1</v>
      </c>
      <c r="E48" s="34" t="s">
        <v>7</v>
      </c>
      <c r="F48" s="34" t="s">
        <v>3</v>
      </c>
      <c r="G48" s="34" t="s">
        <v>3</v>
      </c>
      <c r="H48" s="29" t="s">
        <v>131</v>
      </c>
      <c r="I48" s="19" t="s">
        <v>132</v>
      </c>
      <c r="J48" s="15" t="s">
        <v>0</v>
      </c>
      <c r="K48" s="15" t="s">
        <v>99</v>
      </c>
      <c r="L48" s="32">
        <v>1.2948816189645005</v>
      </c>
      <c r="M48" s="32">
        <v>1.3298418831136993</v>
      </c>
      <c r="N48" s="32">
        <v>1.3657463377596348</v>
      </c>
      <c r="O48" s="32">
        <v>1.4026201986722495</v>
      </c>
      <c r="P48" s="32">
        <v>1.4404900824975939</v>
      </c>
      <c r="Q48" s="32">
        <v>1.4793826058817183</v>
      </c>
      <c r="R48" s="32">
        <v>1.5193243854706733</v>
      </c>
      <c r="S48" s="32">
        <v>1.5603448396627251</v>
      </c>
      <c r="T48" s="32">
        <v>1.6024733868561398</v>
      </c>
      <c r="U48" s="59">
        <f t="shared" si="1"/>
        <v>1.2577916550095745</v>
      </c>
      <c r="V48" s="59">
        <f t="shared" si="2"/>
        <v>1.5105547480111898</v>
      </c>
    </row>
    <row r="49" spans="1:22" s="15" customFormat="1" x14ac:dyDescent="0.2">
      <c r="A49" s="15" t="str">
        <f t="shared" si="0"/>
        <v>13135_2270008005</v>
      </c>
      <c r="B49" s="33" t="s">
        <v>75</v>
      </c>
      <c r="C49" s="31" t="s">
        <v>17</v>
      </c>
      <c r="D49" s="34" t="s">
        <v>1</v>
      </c>
      <c r="E49" s="34" t="s">
        <v>7</v>
      </c>
      <c r="F49" s="34" t="s">
        <v>3</v>
      </c>
      <c r="G49" s="34" t="s">
        <v>3</v>
      </c>
      <c r="H49" s="29" t="s">
        <v>131</v>
      </c>
      <c r="I49" s="15" t="s">
        <v>132</v>
      </c>
      <c r="J49" s="15" t="s">
        <v>0</v>
      </c>
      <c r="K49" s="15" t="s">
        <v>133</v>
      </c>
      <c r="L49" s="32">
        <v>1.2801847076884305</v>
      </c>
      <c r="M49" s="32">
        <v>1.3142266381764451</v>
      </c>
      <c r="N49" s="32">
        <v>1.3491831643928236</v>
      </c>
      <c r="O49" s="32">
        <v>1.3850800305136235</v>
      </c>
      <c r="P49" s="32">
        <v>1.4219443356715369</v>
      </c>
      <c r="Q49" s="32">
        <v>1.4597991141293523</v>
      </c>
      <c r="R49" s="32">
        <v>1.4986728199763966</v>
      </c>
      <c r="S49" s="32">
        <v>1.5385925523453623</v>
      </c>
      <c r="T49" s="32">
        <v>1.5795854103689411</v>
      </c>
      <c r="U49" s="59">
        <f t="shared" si="1"/>
        <v>1.245293488482746</v>
      </c>
      <c r="V49" s="59">
        <f t="shared" si="2"/>
        <v>1.4913439212300659</v>
      </c>
    </row>
    <row r="50" spans="1:22" s="15" customFormat="1" x14ac:dyDescent="0.2">
      <c r="A50" s="15" t="str">
        <f t="shared" si="0"/>
        <v>13157_2270008005</v>
      </c>
      <c r="B50" s="16" t="s">
        <v>139</v>
      </c>
      <c r="C50" s="31" t="s">
        <v>17</v>
      </c>
      <c r="D50" s="34" t="s">
        <v>1</v>
      </c>
      <c r="E50" s="34" t="s">
        <v>7</v>
      </c>
      <c r="F50" s="34" t="s">
        <v>3</v>
      </c>
      <c r="G50" s="34" t="s">
        <v>3</v>
      </c>
      <c r="H50" s="29" t="s">
        <v>131</v>
      </c>
      <c r="I50" s="19" t="s">
        <v>132</v>
      </c>
      <c r="J50" s="15" t="s">
        <v>0</v>
      </c>
      <c r="K50" s="15" t="s">
        <v>99</v>
      </c>
      <c r="L50" s="32">
        <v>1.9130434782608696</v>
      </c>
      <c r="M50" s="32">
        <v>1.9130434782608696</v>
      </c>
      <c r="N50" s="32">
        <v>1.9130434782608696</v>
      </c>
      <c r="O50" s="32">
        <v>1.9130434782608696</v>
      </c>
      <c r="P50" s="32">
        <v>1.9130434782608696</v>
      </c>
      <c r="Q50" s="32">
        <v>1.9130434782608696</v>
      </c>
      <c r="R50" s="32">
        <v>1.9130434782608696</v>
      </c>
      <c r="S50" s="32">
        <v>1.9130434782608696</v>
      </c>
      <c r="T50" s="32">
        <v>1.9130434782608696</v>
      </c>
      <c r="U50" s="59">
        <f t="shared" si="1"/>
        <v>1.7529880478087652</v>
      </c>
      <c r="V50" s="59">
        <f t="shared" si="2"/>
        <v>1.8155339805825244</v>
      </c>
    </row>
    <row r="51" spans="1:22" s="15" customFormat="1" x14ac:dyDescent="0.2">
      <c r="A51" s="15" t="str">
        <f t="shared" si="0"/>
        <v>13185_2270008005</v>
      </c>
      <c r="B51" s="16" t="s">
        <v>140</v>
      </c>
      <c r="C51" s="31" t="s">
        <v>17</v>
      </c>
      <c r="D51" s="34" t="s">
        <v>1</v>
      </c>
      <c r="E51" s="34" t="s">
        <v>7</v>
      </c>
      <c r="F51" s="34" t="s">
        <v>3</v>
      </c>
      <c r="G51" s="34" t="s">
        <v>3</v>
      </c>
      <c r="H51" s="29" t="s">
        <v>131</v>
      </c>
      <c r="I51" s="19" t="s">
        <v>132</v>
      </c>
      <c r="J51" s="15" t="s">
        <v>0</v>
      </c>
      <c r="K51" s="15" t="s">
        <v>99</v>
      </c>
      <c r="L51" s="32">
        <v>4.6413502109704644E-2</v>
      </c>
      <c r="M51" s="32">
        <v>4.6413502109704644E-2</v>
      </c>
      <c r="N51" s="32">
        <v>4.6413502109704644E-2</v>
      </c>
      <c r="O51" s="32">
        <v>4.6413502109704644E-2</v>
      </c>
      <c r="P51" s="32">
        <v>4.6413502109704644E-2</v>
      </c>
      <c r="Q51" s="32">
        <v>4.6413502109704644E-2</v>
      </c>
      <c r="R51" s="32">
        <v>4.6413502109704644E-2</v>
      </c>
      <c r="S51" s="32">
        <v>4.6413502109704644E-2</v>
      </c>
      <c r="T51" s="32">
        <v>4.6413502109704644E-2</v>
      </c>
      <c r="U51" s="59">
        <f t="shared" si="1"/>
        <v>5.1305970149253734E-2</v>
      </c>
      <c r="V51" s="59">
        <f t="shared" si="2"/>
        <v>4.9171706547462529E-2</v>
      </c>
    </row>
    <row r="52" spans="1:22" s="15" customFormat="1" x14ac:dyDescent="0.2">
      <c r="A52" s="15" t="str">
        <f t="shared" si="0"/>
        <v>13_2275001000</v>
      </c>
      <c r="B52" s="27" t="s">
        <v>122</v>
      </c>
      <c r="C52" s="28" t="s">
        <v>18</v>
      </c>
      <c r="D52" s="17" t="s">
        <v>1</v>
      </c>
      <c r="E52" s="17" t="s">
        <v>8</v>
      </c>
      <c r="F52" s="17" t="s">
        <v>9</v>
      </c>
      <c r="G52" s="17" t="s">
        <v>2</v>
      </c>
      <c r="H52" s="29" t="s">
        <v>141</v>
      </c>
      <c r="I52" s="19" t="s">
        <v>142</v>
      </c>
      <c r="J52" s="15" t="s">
        <v>0</v>
      </c>
      <c r="K52" s="28" t="s">
        <v>133</v>
      </c>
      <c r="L52" s="32">
        <v>1</v>
      </c>
      <c r="M52" s="32">
        <v>1</v>
      </c>
      <c r="N52" s="32">
        <v>1</v>
      </c>
      <c r="O52" s="32">
        <v>1</v>
      </c>
      <c r="P52" s="32">
        <v>1</v>
      </c>
      <c r="Q52" s="32">
        <v>1</v>
      </c>
      <c r="R52" s="32">
        <v>1</v>
      </c>
      <c r="S52" s="32">
        <v>1</v>
      </c>
      <c r="T52" s="32">
        <v>1</v>
      </c>
      <c r="U52" s="59">
        <f t="shared" si="1"/>
        <v>1</v>
      </c>
      <c r="V52" s="59">
        <f t="shared" si="2"/>
        <v>1</v>
      </c>
    </row>
    <row r="53" spans="1:22" s="15" customFormat="1" x14ac:dyDescent="0.2">
      <c r="A53" s="15" t="str">
        <f t="shared" si="0"/>
        <v>13021_2275001000</v>
      </c>
      <c r="B53" s="16" t="s">
        <v>134</v>
      </c>
      <c r="C53" s="31" t="s">
        <v>18</v>
      </c>
      <c r="D53" s="17" t="s">
        <v>1</v>
      </c>
      <c r="E53" s="17" t="s">
        <v>8</v>
      </c>
      <c r="F53" s="17" t="s">
        <v>9</v>
      </c>
      <c r="G53" s="17" t="s">
        <v>2</v>
      </c>
      <c r="H53" s="29" t="s">
        <v>141</v>
      </c>
      <c r="I53" s="19" t="s">
        <v>142</v>
      </c>
      <c r="J53" s="15" t="s">
        <v>0</v>
      </c>
      <c r="K53" s="15" t="s">
        <v>99</v>
      </c>
      <c r="L53" s="32">
        <v>1</v>
      </c>
      <c r="M53" s="32">
        <v>1</v>
      </c>
      <c r="N53" s="32">
        <v>1</v>
      </c>
      <c r="O53" s="32">
        <v>1</v>
      </c>
      <c r="P53" s="32">
        <v>1</v>
      </c>
      <c r="Q53" s="32">
        <v>1</v>
      </c>
      <c r="R53" s="32">
        <v>1</v>
      </c>
      <c r="S53" s="32">
        <v>1</v>
      </c>
      <c r="T53" s="32">
        <v>1</v>
      </c>
      <c r="U53" s="59">
        <f t="shared" si="1"/>
        <v>1</v>
      </c>
      <c r="V53" s="59">
        <f t="shared" si="2"/>
        <v>1</v>
      </c>
    </row>
    <row r="54" spans="1:22" s="15" customFormat="1" x14ac:dyDescent="0.2">
      <c r="A54" s="15" t="str">
        <f t="shared" si="0"/>
        <v>13051_2275001000</v>
      </c>
      <c r="B54" s="16" t="s">
        <v>135</v>
      </c>
      <c r="C54" s="31" t="s">
        <v>18</v>
      </c>
      <c r="D54" s="17" t="s">
        <v>1</v>
      </c>
      <c r="E54" s="17" t="s">
        <v>8</v>
      </c>
      <c r="F54" s="17" t="s">
        <v>9</v>
      </c>
      <c r="G54" s="17" t="s">
        <v>2</v>
      </c>
      <c r="H54" s="29" t="s">
        <v>141</v>
      </c>
      <c r="I54" s="19" t="s">
        <v>142</v>
      </c>
      <c r="J54" s="15" t="s">
        <v>0</v>
      </c>
      <c r="K54" s="15" t="s">
        <v>99</v>
      </c>
      <c r="L54" s="32">
        <v>1</v>
      </c>
      <c r="M54" s="32">
        <v>1</v>
      </c>
      <c r="N54" s="32">
        <v>1</v>
      </c>
      <c r="O54" s="32">
        <v>1</v>
      </c>
      <c r="P54" s="32">
        <v>1</v>
      </c>
      <c r="Q54" s="32">
        <v>1</v>
      </c>
      <c r="R54" s="32">
        <v>1</v>
      </c>
      <c r="S54" s="32">
        <v>1</v>
      </c>
      <c r="T54" s="32">
        <v>1</v>
      </c>
      <c r="U54" s="59">
        <f t="shared" si="1"/>
        <v>1</v>
      </c>
      <c r="V54" s="59">
        <f t="shared" si="2"/>
        <v>1</v>
      </c>
    </row>
    <row r="55" spans="1:22" s="15" customFormat="1" x14ac:dyDescent="0.2">
      <c r="A55" s="15" t="str">
        <f t="shared" si="0"/>
        <v>13053_2275001000</v>
      </c>
      <c r="B55" s="16" t="s">
        <v>136</v>
      </c>
      <c r="C55" s="31" t="s">
        <v>18</v>
      </c>
      <c r="D55" s="17" t="s">
        <v>1</v>
      </c>
      <c r="E55" s="17" t="s">
        <v>8</v>
      </c>
      <c r="F55" s="17" t="s">
        <v>9</v>
      </c>
      <c r="G55" s="17" t="s">
        <v>2</v>
      </c>
      <c r="H55" s="29" t="s">
        <v>141</v>
      </c>
      <c r="I55" s="19" t="s">
        <v>142</v>
      </c>
      <c r="J55" s="15" t="s">
        <v>0</v>
      </c>
      <c r="K55" s="15" t="s">
        <v>99</v>
      </c>
      <c r="L55" s="32">
        <v>1</v>
      </c>
      <c r="M55" s="32">
        <v>1</v>
      </c>
      <c r="N55" s="32">
        <v>1</v>
      </c>
      <c r="O55" s="32">
        <v>1</v>
      </c>
      <c r="P55" s="32">
        <v>1</v>
      </c>
      <c r="Q55" s="32">
        <v>1</v>
      </c>
      <c r="R55" s="32">
        <v>1</v>
      </c>
      <c r="S55" s="32">
        <v>1</v>
      </c>
      <c r="T55" s="32">
        <v>1</v>
      </c>
      <c r="U55" s="59">
        <f t="shared" si="1"/>
        <v>1</v>
      </c>
      <c r="V55" s="59">
        <f t="shared" si="2"/>
        <v>1</v>
      </c>
    </row>
    <row r="56" spans="1:22" s="15" customFormat="1" x14ac:dyDescent="0.2">
      <c r="A56" s="15" t="str">
        <f t="shared" si="0"/>
        <v>13073_2275001000</v>
      </c>
      <c r="B56" s="16" t="s">
        <v>137</v>
      </c>
      <c r="C56" s="31" t="s">
        <v>18</v>
      </c>
      <c r="D56" s="17" t="s">
        <v>1</v>
      </c>
      <c r="E56" s="17" t="s">
        <v>8</v>
      </c>
      <c r="F56" s="17" t="s">
        <v>9</v>
      </c>
      <c r="G56" s="17" t="s">
        <v>2</v>
      </c>
      <c r="H56" s="29" t="s">
        <v>141</v>
      </c>
      <c r="I56" s="19" t="s">
        <v>142</v>
      </c>
      <c r="J56" s="15" t="s">
        <v>0</v>
      </c>
      <c r="K56" s="15" t="s">
        <v>99</v>
      </c>
      <c r="L56" s="32">
        <v>1</v>
      </c>
      <c r="M56" s="32">
        <v>1</v>
      </c>
      <c r="N56" s="32">
        <v>1</v>
      </c>
      <c r="O56" s="32">
        <v>1</v>
      </c>
      <c r="P56" s="32">
        <v>1</v>
      </c>
      <c r="Q56" s="32">
        <v>1</v>
      </c>
      <c r="R56" s="32">
        <v>1</v>
      </c>
      <c r="S56" s="32">
        <v>1</v>
      </c>
      <c r="T56" s="32">
        <v>1</v>
      </c>
      <c r="U56" s="59">
        <f t="shared" si="1"/>
        <v>1</v>
      </c>
      <c r="V56" s="59">
        <f t="shared" si="2"/>
        <v>1</v>
      </c>
    </row>
    <row r="57" spans="1:22" s="15" customFormat="1" x14ac:dyDescent="0.2">
      <c r="A57" s="15" t="str">
        <f t="shared" si="0"/>
        <v>13095_2275001000</v>
      </c>
      <c r="B57" s="16" t="s">
        <v>138</v>
      </c>
      <c r="C57" s="31" t="s">
        <v>18</v>
      </c>
      <c r="D57" s="17" t="s">
        <v>1</v>
      </c>
      <c r="E57" s="17" t="s">
        <v>8</v>
      </c>
      <c r="F57" s="17" t="s">
        <v>9</v>
      </c>
      <c r="G57" s="17" t="s">
        <v>2</v>
      </c>
      <c r="H57" s="29" t="s">
        <v>141</v>
      </c>
      <c r="I57" s="19" t="s">
        <v>142</v>
      </c>
      <c r="J57" s="15" t="s">
        <v>0</v>
      </c>
      <c r="K57" s="15" t="s">
        <v>99</v>
      </c>
      <c r="L57" s="32">
        <v>1</v>
      </c>
      <c r="M57" s="32">
        <v>1</v>
      </c>
      <c r="N57" s="32">
        <v>1</v>
      </c>
      <c r="O57" s="32">
        <v>1</v>
      </c>
      <c r="P57" s="32">
        <v>1</v>
      </c>
      <c r="Q57" s="32">
        <v>1</v>
      </c>
      <c r="R57" s="32">
        <v>1</v>
      </c>
      <c r="S57" s="32">
        <v>1</v>
      </c>
      <c r="T57" s="32">
        <v>1</v>
      </c>
      <c r="U57" s="59">
        <f t="shared" si="1"/>
        <v>1</v>
      </c>
      <c r="V57" s="59">
        <f t="shared" si="2"/>
        <v>1</v>
      </c>
    </row>
    <row r="58" spans="1:22" s="15" customFormat="1" x14ac:dyDescent="0.2">
      <c r="A58" s="15" t="str">
        <f t="shared" si="0"/>
        <v>13121_2275001000</v>
      </c>
      <c r="B58" s="16" t="s">
        <v>73</v>
      </c>
      <c r="C58" s="31" t="s">
        <v>18</v>
      </c>
      <c r="D58" s="17" t="s">
        <v>1</v>
      </c>
      <c r="E58" s="17" t="s">
        <v>8</v>
      </c>
      <c r="F58" s="17" t="s">
        <v>9</v>
      </c>
      <c r="G58" s="17" t="s">
        <v>2</v>
      </c>
      <c r="H58" s="29" t="s">
        <v>141</v>
      </c>
      <c r="I58" s="19" t="s">
        <v>142</v>
      </c>
      <c r="J58" s="15" t="s">
        <v>0</v>
      </c>
      <c r="K58" s="15" t="s">
        <v>99</v>
      </c>
      <c r="L58" s="32">
        <v>1</v>
      </c>
      <c r="M58" s="32">
        <v>1</v>
      </c>
      <c r="N58" s="32">
        <v>1</v>
      </c>
      <c r="O58" s="32">
        <v>1</v>
      </c>
      <c r="P58" s="32">
        <v>1</v>
      </c>
      <c r="Q58" s="32">
        <v>1</v>
      </c>
      <c r="R58" s="32">
        <v>1</v>
      </c>
      <c r="S58" s="32">
        <v>1</v>
      </c>
      <c r="T58" s="32">
        <v>1</v>
      </c>
      <c r="U58" s="59">
        <f t="shared" si="1"/>
        <v>1</v>
      </c>
      <c r="V58" s="59">
        <f t="shared" si="2"/>
        <v>1</v>
      </c>
    </row>
    <row r="59" spans="1:22" s="15" customFormat="1" x14ac:dyDescent="0.2">
      <c r="A59" s="15" t="str">
        <f t="shared" si="0"/>
        <v>13135_2275001000</v>
      </c>
      <c r="B59" s="16" t="s">
        <v>75</v>
      </c>
      <c r="C59" s="31" t="s">
        <v>18</v>
      </c>
      <c r="D59" s="17" t="s">
        <v>1</v>
      </c>
      <c r="E59" s="17" t="s">
        <v>8</v>
      </c>
      <c r="F59" s="17" t="s">
        <v>9</v>
      </c>
      <c r="G59" s="17" t="s">
        <v>2</v>
      </c>
      <c r="H59" s="29" t="s">
        <v>141</v>
      </c>
      <c r="I59" s="19" t="s">
        <v>142</v>
      </c>
      <c r="J59" s="15" t="s">
        <v>0</v>
      </c>
      <c r="K59" s="15" t="s">
        <v>99</v>
      </c>
      <c r="L59" s="32">
        <v>1</v>
      </c>
      <c r="M59" s="32">
        <v>1</v>
      </c>
      <c r="N59" s="32">
        <v>1</v>
      </c>
      <c r="O59" s="32">
        <v>1</v>
      </c>
      <c r="P59" s="32">
        <v>1</v>
      </c>
      <c r="Q59" s="32">
        <v>1</v>
      </c>
      <c r="R59" s="32">
        <v>1</v>
      </c>
      <c r="S59" s="32">
        <v>1</v>
      </c>
      <c r="T59" s="32">
        <v>1</v>
      </c>
      <c r="U59" s="59">
        <f t="shared" si="1"/>
        <v>1</v>
      </c>
      <c r="V59" s="59">
        <f t="shared" si="2"/>
        <v>1</v>
      </c>
    </row>
    <row r="60" spans="1:22" s="15" customFormat="1" x14ac:dyDescent="0.2">
      <c r="A60" s="15" t="str">
        <f t="shared" si="0"/>
        <v>13157_2275001000</v>
      </c>
      <c r="B60" s="16" t="s">
        <v>139</v>
      </c>
      <c r="C60" s="31" t="s">
        <v>18</v>
      </c>
      <c r="D60" s="17" t="s">
        <v>1</v>
      </c>
      <c r="E60" s="17" t="s">
        <v>8</v>
      </c>
      <c r="F60" s="17" t="s">
        <v>9</v>
      </c>
      <c r="G60" s="17" t="s">
        <v>2</v>
      </c>
      <c r="H60" s="29" t="s">
        <v>141</v>
      </c>
      <c r="I60" s="19" t="s">
        <v>142</v>
      </c>
      <c r="J60" s="15" t="s">
        <v>0</v>
      </c>
      <c r="K60" s="15" t="s">
        <v>99</v>
      </c>
      <c r="L60" s="32">
        <v>1</v>
      </c>
      <c r="M60" s="32">
        <v>1</v>
      </c>
      <c r="N60" s="32">
        <v>1</v>
      </c>
      <c r="O60" s="32">
        <v>1</v>
      </c>
      <c r="P60" s="32">
        <v>1</v>
      </c>
      <c r="Q60" s="32">
        <v>1</v>
      </c>
      <c r="R60" s="32">
        <v>1</v>
      </c>
      <c r="S60" s="32">
        <v>1</v>
      </c>
      <c r="T60" s="32">
        <v>1</v>
      </c>
      <c r="U60" s="59">
        <f t="shared" si="1"/>
        <v>1</v>
      </c>
      <c r="V60" s="59">
        <f t="shared" si="2"/>
        <v>1</v>
      </c>
    </row>
    <row r="61" spans="1:22" s="15" customFormat="1" x14ac:dyDescent="0.2">
      <c r="A61" s="15" t="str">
        <f t="shared" si="0"/>
        <v>13185_2275001000</v>
      </c>
      <c r="B61" s="16" t="s">
        <v>140</v>
      </c>
      <c r="C61" s="31" t="s">
        <v>18</v>
      </c>
      <c r="D61" s="17" t="s">
        <v>1</v>
      </c>
      <c r="E61" s="17" t="s">
        <v>8</v>
      </c>
      <c r="F61" s="17" t="s">
        <v>9</v>
      </c>
      <c r="G61" s="17" t="s">
        <v>2</v>
      </c>
      <c r="H61" s="29" t="s">
        <v>141</v>
      </c>
      <c r="I61" s="19" t="s">
        <v>142</v>
      </c>
      <c r="J61" s="15" t="s">
        <v>0</v>
      </c>
      <c r="K61" s="15" t="s">
        <v>99</v>
      </c>
      <c r="L61" s="32">
        <v>1</v>
      </c>
      <c r="M61" s="32">
        <v>1</v>
      </c>
      <c r="N61" s="32">
        <v>1</v>
      </c>
      <c r="O61" s="32">
        <v>1</v>
      </c>
      <c r="P61" s="32">
        <v>1</v>
      </c>
      <c r="Q61" s="32">
        <v>1</v>
      </c>
      <c r="R61" s="32">
        <v>1</v>
      </c>
      <c r="S61" s="32">
        <v>1</v>
      </c>
      <c r="T61" s="32">
        <v>1</v>
      </c>
      <c r="U61" s="59">
        <f t="shared" si="1"/>
        <v>1</v>
      </c>
      <c r="V61" s="59">
        <f t="shared" si="2"/>
        <v>1</v>
      </c>
    </row>
    <row r="62" spans="1:22" s="15" customFormat="1" x14ac:dyDescent="0.2">
      <c r="A62" s="15" t="str">
        <f t="shared" si="0"/>
        <v>13_2275020000</v>
      </c>
      <c r="B62" s="27" t="s">
        <v>122</v>
      </c>
      <c r="C62" s="28" t="s">
        <v>19</v>
      </c>
      <c r="D62" s="34" t="s">
        <v>1</v>
      </c>
      <c r="E62" s="34" t="s">
        <v>8</v>
      </c>
      <c r="F62" s="34" t="s">
        <v>10</v>
      </c>
      <c r="G62" s="34" t="s">
        <v>20</v>
      </c>
      <c r="H62" s="29" t="s">
        <v>131</v>
      </c>
      <c r="I62" s="19" t="s">
        <v>132</v>
      </c>
      <c r="J62" s="15" t="s">
        <v>0</v>
      </c>
      <c r="K62" s="28" t="s">
        <v>133</v>
      </c>
      <c r="L62" s="30">
        <v>1.2801847076884305</v>
      </c>
      <c r="M62" s="30">
        <v>1.3142266381764451</v>
      </c>
      <c r="N62" s="30">
        <v>1.3491831643928236</v>
      </c>
      <c r="O62" s="30">
        <v>1.3850800305136235</v>
      </c>
      <c r="P62" s="30">
        <v>1.4219443356715369</v>
      </c>
      <c r="Q62" s="30">
        <v>1.4597991141293523</v>
      </c>
      <c r="R62" s="30">
        <v>1.4986728199763966</v>
      </c>
      <c r="S62" s="30">
        <v>1.5385925523453623</v>
      </c>
      <c r="T62" s="30">
        <v>1.5795854103689411</v>
      </c>
      <c r="U62" s="59">
        <f t="shared" si="1"/>
        <v>1.245293488482746</v>
      </c>
      <c r="V62" s="59">
        <f t="shared" si="2"/>
        <v>1.4913439212300659</v>
      </c>
    </row>
    <row r="63" spans="1:22" s="15" customFormat="1" x14ac:dyDescent="0.2">
      <c r="A63" s="15" t="str">
        <f t="shared" si="0"/>
        <v>13021_2275020000</v>
      </c>
      <c r="B63" s="16" t="s">
        <v>134</v>
      </c>
      <c r="C63" s="31" t="s">
        <v>19</v>
      </c>
      <c r="D63" s="34" t="s">
        <v>1</v>
      </c>
      <c r="E63" s="34" t="s">
        <v>8</v>
      </c>
      <c r="F63" s="34" t="s">
        <v>10</v>
      </c>
      <c r="G63" s="34" t="s">
        <v>20</v>
      </c>
      <c r="H63" s="29" t="s">
        <v>131</v>
      </c>
      <c r="I63" s="19" t="s">
        <v>132</v>
      </c>
      <c r="J63" s="15" t="s">
        <v>0</v>
      </c>
      <c r="K63" s="15" t="s">
        <v>99</v>
      </c>
      <c r="L63" s="32">
        <v>0.34794156706507307</v>
      </c>
      <c r="M63" s="32">
        <v>0.34794156706507307</v>
      </c>
      <c r="N63" s="32">
        <v>0.34794156706507307</v>
      </c>
      <c r="O63" s="32">
        <v>0.34794156706507307</v>
      </c>
      <c r="P63" s="32">
        <v>0.34794156706507307</v>
      </c>
      <c r="Q63" s="32">
        <v>0.34794156706507307</v>
      </c>
      <c r="R63" s="32">
        <v>0.34794156706507307</v>
      </c>
      <c r="S63" s="32">
        <v>0.34794156706507307</v>
      </c>
      <c r="T63" s="32">
        <v>0.34794156706507307</v>
      </c>
      <c r="U63" s="59">
        <f t="shared" si="1"/>
        <v>0.37221196192641004</v>
      </c>
      <c r="V63" s="59">
        <f t="shared" si="2"/>
        <v>0.36181965881397238</v>
      </c>
    </row>
    <row r="64" spans="1:22" s="15" customFormat="1" x14ac:dyDescent="0.2">
      <c r="A64" s="15" t="str">
        <f t="shared" si="0"/>
        <v>13051_2275020000</v>
      </c>
      <c r="B64" s="16" t="s">
        <v>135</v>
      </c>
      <c r="C64" s="31" t="s">
        <v>19</v>
      </c>
      <c r="D64" s="34" t="s">
        <v>1</v>
      </c>
      <c r="E64" s="34" t="s">
        <v>8</v>
      </c>
      <c r="F64" s="34" t="s">
        <v>10</v>
      </c>
      <c r="G64" s="34" t="s">
        <v>20</v>
      </c>
      <c r="H64" s="29" t="s">
        <v>131</v>
      </c>
      <c r="I64" s="19" t="s">
        <v>132</v>
      </c>
      <c r="J64" s="15" t="s">
        <v>0</v>
      </c>
      <c r="K64" s="15" t="s">
        <v>99</v>
      </c>
      <c r="L64" s="32">
        <v>0.88106069011427934</v>
      </c>
      <c r="M64" s="32">
        <v>0.89038056141129485</v>
      </c>
      <c r="N64" s="32">
        <v>0.89975590813269724</v>
      </c>
      <c r="O64" s="32">
        <v>0.90924220570287362</v>
      </c>
      <c r="P64" s="32">
        <v>0.91889492954621099</v>
      </c>
      <c r="Q64" s="32">
        <v>0.92860312881393547</v>
      </c>
      <c r="R64" s="32">
        <v>0.93847775435482084</v>
      </c>
      <c r="S64" s="32">
        <v>0.94846333074448019</v>
      </c>
      <c r="T64" s="32">
        <v>0.95850438255852655</v>
      </c>
      <c r="U64" s="59">
        <f t="shared" si="1"/>
        <v>0.89166610523479073</v>
      </c>
      <c r="V64" s="59">
        <f t="shared" si="2"/>
        <v>0.95134740583870403</v>
      </c>
    </row>
    <row r="65" spans="1:22" s="15" customFormat="1" x14ac:dyDescent="0.2">
      <c r="A65" s="15" t="str">
        <f t="shared" si="0"/>
        <v>13053_2275020000</v>
      </c>
      <c r="B65" s="16" t="s">
        <v>136</v>
      </c>
      <c r="C65" s="31" t="s">
        <v>19</v>
      </c>
      <c r="D65" s="34" t="s">
        <v>1</v>
      </c>
      <c r="E65" s="34" t="s">
        <v>8</v>
      </c>
      <c r="F65" s="34" t="s">
        <v>10</v>
      </c>
      <c r="G65" s="34" t="s">
        <v>20</v>
      </c>
      <c r="H65" s="29" t="s">
        <v>131</v>
      </c>
      <c r="I65" s="19" t="s">
        <v>132</v>
      </c>
      <c r="J65" s="15" t="s">
        <v>0</v>
      </c>
      <c r="K65" s="15" t="s">
        <v>99</v>
      </c>
      <c r="L65" s="32">
        <v>0.51731893837156995</v>
      </c>
      <c r="M65" s="32">
        <v>0.51731893837156995</v>
      </c>
      <c r="N65" s="32">
        <v>0.51731893837156995</v>
      </c>
      <c r="O65" s="32">
        <v>0.51731893837156995</v>
      </c>
      <c r="P65" s="32">
        <v>0.51731893837156995</v>
      </c>
      <c r="Q65" s="32">
        <v>0.51731893837156995</v>
      </c>
      <c r="R65" s="32">
        <v>0.51731893837156995</v>
      </c>
      <c r="S65" s="32">
        <v>0.51731893837156995</v>
      </c>
      <c r="T65" s="32">
        <v>0.51731893837156995</v>
      </c>
      <c r="U65" s="59">
        <f t="shared" si="1"/>
        <v>0.54355532447889587</v>
      </c>
      <c r="V65" s="59">
        <f t="shared" si="2"/>
        <v>0.53243640721172181</v>
      </c>
    </row>
    <row r="66" spans="1:22" s="15" customFormat="1" x14ac:dyDescent="0.2">
      <c r="A66" s="15" t="str">
        <f t="shared" si="0"/>
        <v>13073_2275020000</v>
      </c>
      <c r="B66" s="16" t="s">
        <v>137</v>
      </c>
      <c r="C66" s="31" t="s">
        <v>19</v>
      </c>
      <c r="D66" s="34" t="s">
        <v>1</v>
      </c>
      <c r="E66" s="34" t="s">
        <v>8</v>
      </c>
      <c r="F66" s="34" t="s">
        <v>10</v>
      </c>
      <c r="G66" s="34" t="s">
        <v>20</v>
      </c>
      <c r="H66" s="29" t="s">
        <v>131</v>
      </c>
      <c r="I66" s="19" t="s">
        <v>132</v>
      </c>
      <c r="J66" s="15" t="s">
        <v>0</v>
      </c>
      <c r="K66" s="15" t="s">
        <v>99</v>
      </c>
      <c r="L66" s="32">
        <v>0.3020711215318484</v>
      </c>
      <c r="M66" s="32">
        <v>0.3020711215318484</v>
      </c>
      <c r="N66" s="32">
        <v>0.3020711215318484</v>
      </c>
      <c r="O66" s="32">
        <v>0.3020711215318484</v>
      </c>
      <c r="P66" s="32">
        <v>0.3020711215318484</v>
      </c>
      <c r="Q66" s="32">
        <v>0.3020711215318484</v>
      </c>
      <c r="R66" s="32">
        <v>0.3020711215318484</v>
      </c>
      <c r="S66" s="32">
        <v>0.3020711215318484</v>
      </c>
      <c r="T66" s="32">
        <v>0.3020711215318484</v>
      </c>
      <c r="U66" s="59">
        <f t="shared" si="1"/>
        <v>0.32473533859855486</v>
      </c>
      <c r="V66" s="59">
        <f t="shared" si="2"/>
        <v>0.31500347580123211</v>
      </c>
    </row>
    <row r="67" spans="1:22" s="15" customFormat="1" x14ac:dyDescent="0.2">
      <c r="A67" s="15" t="str">
        <f t="shared" si="0"/>
        <v>13095_2275020000</v>
      </c>
      <c r="B67" s="16" t="s">
        <v>138</v>
      </c>
      <c r="C67" s="31" t="s">
        <v>19</v>
      </c>
      <c r="D67" s="34" t="s">
        <v>1</v>
      </c>
      <c r="E67" s="34" t="s">
        <v>8</v>
      </c>
      <c r="F67" s="34" t="s">
        <v>10</v>
      </c>
      <c r="G67" s="34" t="s">
        <v>20</v>
      </c>
      <c r="H67" s="29" t="s">
        <v>131</v>
      </c>
      <c r="I67" s="19" t="s">
        <v>132</v>
      </c>
      <c r="J67" s="15" t="s">
        <v>0</v>
      </c>
      <c r="K67" s="15" t="s">
        <v>99</v>
      </c>
      <c r="L67" s="32">
        <v>1.164179104477612</v>
      </c>
      <c r="M67" s="32">
        <v>1.164179104477612</v>
      </c>
      <c r="N67" s="32">
        <v>1.164179104477612</v>
      </c>
      <c r="O67" s="32">
        <v>1.164179104477612</v>
      </c>
      <c r="P67" s="32">
        <v>1.164179104477612</v>
      </c>
      <c r="Q67" s="32">
        <v>1.164179104477612</v>
      </c>
      <c r="R67" s="32">
        <v>1.164179104477612</v>
      </c>
      <c r="S67" s="32">
        <v>1.164179104477612</v>
      </c>
      <c r="T67" s="32">
        <v>1.164179104477612</v>
      </c>
      <c r="U67" s="59">
        <f t="shared" si="1"/>
        <v>1.1453744493392068</v>
      </c>
      <c r="V67" s="59">
        <f t="shared" si="2"/>
        <v>1.1530434782608696</v>
      </c>
    </row>
    <row r="68" spans="1:22" s="15" customFormat="1" x14ac:dyDescent="0.2">
      <c r="A68" s="15" t="str">
        <f t="shared" ref="A68:A121" si="3">B68&amp;"_"&amp;C68</f>
        <v>13121_2275020000</v>
      </c>
      <c r="B68" s="16" t="s">
        <v>73</v>
      </c>
      <c r="C68" s="31" t="s">
        <v>19</v>
      </c>
      <c r="D68" s="34" t="s">
        <v>1</v>
      </c>
      <c r="E68" s="34" t="s">
        <v>8</v>
      </c>
      <c r="F68" s="34" t="s">
        <v>10</v>
      </c>
      <c r="G68" s="34" t="s">
        <v>20</v>
      </c>
      <c r="H68" s="29" t="s">
        <v>131</v>
      </c>
      <c r="I68" s="19" t="s">
        <v>132</v>
      </c>
      <c r="J68" s="15" t="s">
        <v>0</v>
      </c>
      <c r="K68" s="15" t="s">
        <v>99</v>
      </c>
      <c r="L68" s="32">
        <v>1.2948816189645005</v>
      </c>
      <c r="M68" s="32">
        <v>1.3298418831136993</v>
      </c>
      <c r="N68" s="32">
        <v>1.3657463377596348</v>
      </c>
      <c r="O68" s="32">
        <v>1.4026201986722495</v>
      </c>
      <c r="P68" s="32">
        <v>1.4404900824975939</v>
      </c>
      <c r="Q68" s="32">
        <v>1.4793826058817183</v>
      </c>
      <c r="R68" s="32">
        <v>1.5193243854706733</v>
      </c>
      <c r="S68" s="32">
        <v>1.5603448396627251</v>
      </c>
      <c r="T68" s="32">
        <v>1.6024733868561398</v>
      </c>
      <c r="U68" s="59">
        <f t="shared" ref="U68:U121" si="4">L68/(1+(L68-1)/10)</f>
        <v>1.2577916550095745</v>
      </c>
      <c r="V68" s="59">
        <f t="shared" ref="V68:V121" si="5">S68/(1+(S68-1)/17)</f>
        <v>1.5105547480111898</v>
      </c>
    </row>
    <row r="69" spans="1:22" s="15" customFormat="1" x14ac:dyDescent="0.2">
      <c r="A69" s="15" t="str">
        <f t="shared" si="3"/>
        <v>13135_2275020000</v>
      </c>
      <c r="B69" s="33" t="s">
        <v>75</v>
      </c>
      <c r="C69" s="31" t="s">
        <v>19</v>
      </c>
      <c r="D69" s="34" t="s">
        <v>1</v>
      </c>
      <c r="E69" s="34" t="s">
        <v>8</v>
      </c>
      <c r="F69" s="34" t="s">
        <v>10</v>
      </c>
      <c r="G69" s="34" t="s">
        <v>20</v>
      </c>
      <c r="H69" s="29" t="s">
        <v>131</v>
      </c>
      <c r="I69" s="15" t="s">
        <v>132</v>
      </c>
      <c r="J69" s="15" t="s">
        <v>0</v>
      </c>
      <c r="K69" s="15" t="s">
        <v>133</v>
      </c>
      <c r="L69" s="32">
        <v>1.2801847076884305</v>
      </c>
      <c r="M69" s="32">
        <v>1.3142266381764451</v>
      </c>
      <c r="N69" s="32">
        <v>1.3491831643928236</v>
      </c>
      <c r="O69" s="32">
        <v>1.3850800305136235</v>
      </c>
      <c r="P69" s="32">
        <v>1.4219443356715369</v>
      </c>
      <c r="Q69" s="32">
        <v>1.4597991141293523</v>
      </c>
      <c r="R69" s="32">
        <v>1.4986728199763966</v>
      </c>
      <c r="S69" s="32">
        <v>1.5385925523453623</v>
      </c>
      <c r="T69" s="32">
        <v>1.5795854103689411</v>
      </c>
      <c r="U69" s="59">
        <f t="shared" si="4"/>
        <v>1.245293488482746</v>
      </c>
      <c r="V69" s="59">
        <f t="shared" si="5"/>
        <v>1.4913439212300659</v>
      </c>
    </row>
    <row r="70" spans="1:22" s="15" customFormat="1" x14ac:dyDescent="0.2">
      <c r="A70" s="15" t="str">
        <f t="shared" si="3"/>
        <v>13157_2275020000</v>
      </c>
      <c r="B70" s="16" t="s">
        <v>139</v>
      </c>
      <c r="C70" s="31" t="s">
        <v>19</v>
      </c>
      <c r="D70" s="34" t="s">
        <v>1</v>
      </c>
      <c r="E70" s="34" t="s">
        <v>8</v>
      </c>
      <c r="F70" s="34" t="s">
        <v>10</v>
      </c>
      <c r="G70" s="34" t="s">
        <v>20</v>
      </c>
      <c r="H70" s="29" t="s">
        <v>131</v>
      </c>
      <c r="I70" s="19" t="s">
        <v>132</v>
      </c>
      <c r="J70" s="15" t="s">
        <v>0</v>
      </c>
      <c r="K70" s="15" t="s">
        <v>99</v>
      </c>
      <c r="L70" s="32">
        <v>1.9130434782608696</v>
      </c>
      <c r="M70" s="32">
        <v>1.9130434782608696</v>
      </c>
      <c r="N70" s="32">
        <v>1.9130434782608696</v>
      </c>
      <c r="O70" s="32">
        <v>1.9130434782608696</v>
      </c>
      <c r="P70" s="32">
        <v>1.9130434782608696</v>
      </c>
      <c r="Q70" s="32">
        <v>1.9130434782608696</v>
      </c>
      <c r="R70" s="32">
        <v>1.9130434782608696</v>
      </c>
      <c r="S70" s="32">
        <v>1.9130434782608696</v>
      </c>
      <c r="T70" s="32">
        <v>1.9130434782608696</v>
      </c>
      <c r="U70" s="59">
        <f t="shared" si="4"/>
        <v>1.7529880478087652</v>
      </c>
      <c r="V70" s="59">
        <f t="shared" si="5"/>
        <v>1.8155339805825244</v>
      </c>
    </row>
    <row r="71" spans="1:22" s="15" customFormat="1" x14ac:dyDescent="0.2">
      <c r="A71" s="15" t="str">
        <f t="shared" si="3"/>
        <v>13185_2275020000</v>
      </c>
      <c r="B71" s="16" t="s">
        <v>140</v>
      </c>
      <c r="C71" s="31" t="s">
        <v>19</v>
      </c>
      <c r="D71" s="34" t="s">
        <v>1</v>
      </c>
      <c r="E71" s="34" t="s">
        <v>8</v>
      </c>
      <c r="F71" s="34" t="s">
        <v>10</v>
      </c>
      <c r="G71" s="34" t="s">
        <v>20</v>
      </c>
      <c r="H71" s="29" t="s">
        <v>131</v>
      </c>
      <c r="I71" s="19" t="s">
        <v>132</v>
      </c>
      <c r="J71" s="15" t="s">
        <v>0</v>
      </c>
      <c r="K71" s="15" t="s">
        <v>99</v>
      </c>
      <c r="L71" s="32">
        <v>4.6413502109704644E-2</v>
      </c>
      <c r="M71" s="32">
        <v>4.6413502109704644E-2</v>
      </c>
      <c r="N71" s="32">
        <v>4.6413502109704644E-2</v>
      </c>
      <c r="O71" s="32">
        <v>4.6413502109704644E-2</v>
      </c>
      <c r="P71" s="32">
        <v>4.6413502109704644E-2</v>
      </c>
      <c r="Q71" s="32">
        <v>4.6413502109704644E-2</v>
      </c>
      <c r="R71" s="32">
        <v>4.6413502109704644E-2</v>
      </c>
      <c r="S71" s="32">
        <v>4.6413502109704644E-2</v>
      </c>
      <c r="T71" s="32">
        <v>4.6413502109704644E-2</v>
      </c>
      <c r="U71" s="59">
        <f t="shared" si="4"/>
        <v>5.1305970149253734E-2</v>
      </c>
      <c r="V71" s="59">
        <f t="shared" si="5"/>
        <v>4.9171706547462529E-2</v>
      </c>
    </row>
    <row r="72" spans="1:22" s="15" customFormat="1" x14ac:dyDescent="0.2">
      <c r="A72" s="15" t="str">
        <f t="shared" si="3"/>
        <v>13_2275050011</v>
      </c>
      <c r="B72" s="35" t="s">
        <v>122</v>
      </c>
      <c r="C72" s="36" t="s">
        <v>39</v>
      </c>
      <c r="D72" s="17" t="s">
        <v>1</v>
      </c>
      <c r="E72" s="17" t="s">
        <v>8</v>
      </c>
      <c r="F72" s="17" t="s">
        <v>11</v>
      </c>
      <c r="G72" s="17" t="s">
        <v>143</v>
      </c>
      <c r="H72" s="37" t="s">
        <v>144</v>
      </c>
      <c r="I72" s="19" t="s">
        <v>145</v>
      </c>
      <c r="J72" s="15" t="s">
        <v>0</v>
      </c>
      <c r="K72" s="28" t="s">
        <v>133</v>
      </c>
      <c r="L72" s="30">
        <v>0.88144863843416676</v>
      </c>
      <c r="M72" s="30">
        <v>0.88510278862513325</v>
      </c>
      <c r="N72" s="30">
        <v>0.88880702205540651</v>
      </c>
      <c r="O72" s="30">
        <v>0.89257000697794364</v>
      </c>
      <c r="P72" s="30">
        <v>0.89638740926626614</v>
      </c>
      <c r="Q72" s="30">
        <v>0.90026163676841753</v>
      </c>
      <c r="R72" s="30">
        <v>0.90419461576283278</v>
      </c>
      <c r="S72" s="30">
        <v>0.90818586467990314</v>
      </c>
      <c r="T72" s="30">
        <v>0.91223730979806339</v>
      </c>
      <c r="U72" s="59">
        <f t="shared" si="4"/>
        <v>0.89202370086279448</v>
      </c>
      <c r="V72" s="59">
        <f t="shared" si="5"/>
        <v>0.91311745820169576</v>
      </c>
    </row>
    <row r="73" spans="1:22" s="15" customFormat="1" x14ac:dyDescent="0.2">
      <c r="A73" s="15" t="str">
        <f t="shared" si="3"/>
        <v>13021_2275050011</v>
      </c>
      <c r="B73" s="38" t="s">
        <v>134</v>
      </c>
      <c r="C73" s="39" t="s">
        <v>39</v>
      </c>
      <c r="D73" s="17" t="s">
        <v>1</v>
      </c>
      <c r="E73" s="17" t="s">
        <v>8</v>
      </c>
      <c r="F73" s="17" t="s">
        <v>11</v>
      </c>
      <c r="G73" s="17" t="s">
        <v>143</v>
      </c>
      <c r="H73" s="37" t="s">
        <v>144</v>
      </c>
      <c r="I73" s="19" t="s">
        <v>145</v>
      </c>
      <c r="J73" s="15" t="s">
        <v>0</v>
      </c>
      <c r="K73" s="15" t="s">
        <v>99</v>
      </c>
      <c r="L73" s="32">
        <v>0.68089852666528328</v>
      </c>
      <c r="M73" s="32">
        <v>0.68997717368748701</v>
      </c>
      <c r="N73" s="32">
        <v>0.69905582070969086</v>
      </c>
      <c r="O73" s="32">
        <v>0.70839385764681473</v>
      </c>
      <c r="P73" s="32">
        <v>0.71778377256692261</v>
      </c>
      <c r="Q73" s="32">
        <v>0.72722556547001449</v>
      </c>
      <c r="R73" s="32">
        <v>0.7368229923220585</v>
      </c>
      <c r="S73" s="32">
        <v>0.74652417514007052</v>
      </c>
      <c r="T73" s="32">
        <v>0.75632911392405067</v>
      </c>
      <c r="U73" s="59">
        <f t="shared" si="4"/>
        <v>0.70334228252656628</v>
      </c>
      <c r="V73" s="59">
        <f t="shared" si="5"/>
        <v>0.75782358444390752</v>
      </c>
    </row>
    <row r="74" spans="1:22" s="15" customFormat="1" x14ac:dyDescent="0.2">
      <c r="A74" s="15" t="str">
        <f t="shared" si="3"/>
        <v>13051_2275050011</v>
      </c>
      <c r="B74" s="38" t="s">
        <v>135</v>
      </c>
      <c r="C74" s="39" t="s">
        <v>39</v>
      </c>
      <c r="D74" s="17" t="s">
        <v>1</v>
      </c>
      <c r="E74" s="17" t="s">
        <v>8</v>
      </c>
      <c r="F74" s="17" t="s">
        <v>11</v>
      </c>
      <c r="G74" s="17" t="s">
        <v>143</v>
      </c>
      <c r="H74" s="37" t="s">
        <v>144</v>
      </c>
      <c r="I74" s="19" t="s">
        <v>145</v>
      </c>
      <c r="J74" s="15" t="s">
        <v>0</v>
      </c>
      <c r="K74" s="15" t="s">
        <v>99</v>
      </c>
      <c r="L74" s="32">
        <v>1.0707412619328338</v>
      </c>
      <c r="M74" s="32">
        <v>1.0866770623359829</v>
      </c>
      <c r="N74" s="32">
        <v>1.1028220438900087</v>
      </c>
      <c r="O74" s="32">
        <v>1.1192332559996958</v>
      </c>
      <c r="P74" s="32">
        <v>1.1359297151333054</v>
      </c>
      <c r="Q74" s="32">
        <v>1.1528924048225764</v>
      </c>
      <c r="R74" s="32">
        <v>1.170102308599247</v>
      </c>
      <c r="S74" s="32">
        <v>1.1875974593998402</v>
      </c>
      <c r="T74" s="32">
        <v>1.2053588407560947</v>
      </c>
      <c r="U74" s="59">
        <f t="shared" si="4"/>
        <v>1.0632199101174515</v>
      </c>
      <c r="V74" s="59">
        <f t="shared" si="5"/>
        <v>1.1746351901414762</v>
      </c>
    </row>
    <row r="75" spans="1:22" s="15" customFormat="1" x14ac:dyDescent="0.2">
      <c r="A75" s="15" t="str">
        <f t="shared" si="3"/>
        <v>13053_2275050011</v>
      </c>
      <c r="B75" s="38" t="s">
        <v>136</v>
      </c>
      <c r="C75" s="39" t="s">
        <v>39</v>
      </c>
      <c r="D75" s="17" t="s">
        <v>1</v>
      </c>
      <c r="E75" s="17" t="s">
        <v>8</v>
      </c>
      <c r="F75" s="17" t="s">
        <v>11</v>
      </c>
      <c r="G75" s="17" t="s">
        <v>143</v>
      </c>
      <c r="H75" s="37" t="s">
        <v>144</v>
      </c>
      <c r="I75" s="19" t="s">
        <v>145</v>
      </c>
      <c r="J75" s="15" t="s">
        <v>0</v>
      </c>
      <c r="K75" s="15" t="s">
        <v>99</v>
      </c>
      <c r="L75" s="32">
        <v>0.75048347200359788</v>
      </c>
      <c r="M75" s="32">
        <v>0.76449291657297058</v>
      </c>
      <c r="N75" s="32">
        <v>0.77877220598156061</v>
      </c>
      <c r="O75" s="32">
        <v>0.79329885315943327</v>
      </c>
      <c r="P75" s="32">
        <v>0.80811783224645828</v>
      </c>
      <c r="Q75" s="32">
        <v>0.82318416910276593</v>
      </c>
      <c r="R75" s="32">
        <v>0.83854283786822581</v>
      </c>
      <c r="S75" s="32">
        <v>0.85421632561277261</v>
      </c>
      <c r="T75" s="32">
        <v>0.87013717112660216</v>
      </c>
      <c r="U75" s="59">
        <f t="shared" si="4"/>
        <v>0.76968847150856534</v>
      </c>
      <c r="V75" s="59">
        <f t="shared" si="5"/>
        <v>0.86160502837198316</v>
      </c>
    </row>
    <row r="76" spans="1:22" s="15" customFormat="1" x14ac:dyDescent="0.2">
      <c r="A76" s="15" t="str">
        <f t="shared" si="3"/>
        <v>13073_2275050011</v>
      </c>
      <c r="B76" s="38" t="s">
        <v>137</v>
      </c>
      <c r="C76" s="39" t="s">
        <v>39</v>
      </c>
      <c r="D76" s="17" t="s">
        <v>1</v>
      </c>
      <c r="E76" s="17" t="s">
        <v>8</v>
      </c>
      <c r="F76" s="17" t="s">
        <v>11</v>
      </c>
      <c r="G76" s="17" t="s">
        <v>143</v>
      </c>
      <c r="H76" s="37" t="s">
        <v>144</v>
      </c>
      <c r="I76" s="19" t="s">
        <v>145</v>
      </c>
      <c r="J76" s="15" t="s">
        <v>0</v>
      </c>
      <c r="K76" s="15" t="s">
        <v>99</v>
      </c>
      <c r="L76" s="32">
        <v>0.97864677128891175</v>
      </c>
      <c r="M76" s="32">
        <v>0.98913043478260865</v>
      </c>
      <c r="N76" s="32">
        <v>0.99967841523025469</v>
      </c>
      <c r="O76" s="32">
        <v>1.0103550295857988</v>
      </c>
      <c r="P76" s="32">
        <v>1.0210959608952921</v>
      </c>
      <c r="Q76" s="32">
        <v>1.0319012091587343</v>
      </c>
      <c r="R76" s="32">
        <v>1.0429637252379726</v>
      </c>
      <c r="S76" s="32">
        <v>1.0541548752251093</v>
      </c>
      <c r="T76" s="32">
        <v>1.0655389760740932</v>
      </c>
      <c r="U76" s="59">
        <f t="shared" si="4"/>
        <v>0.98074096991259962</v>
      </c>
      <c r="V76" s="59">
        <f t="shared" si="5"/>
        <v>1.0508074431093912</v>
      </c>
    </row>
    <row r="77" spans="1:22" s="15" customFormat="1" x14ac:dyDescent="0.2">
      <c r="A77" s="15" t="str">
        <f t="shared" si="3"/>
        <v>13095_2275050011</v>
      </c>
      <c r="B77" s="38" t="s">
        <v>138</v>
      </c>
      <c r="C77" s="39" t="s">
        <v>39</v>
      </c>
      <c r="D77" s="17" t="s">
        <v>1</v>
      </c>
      <c r="E77" s="17" t="s">
        <v>8</v>
      </c>
      <c r="F77" s="17" t="s">
        <v>11</v>
      </c>
      <c r="G77" s="17" t="s">
        <v>143</v>
      </c>
      <c r="H77" s="37" t="s">
        <v>144</v>
      </c>
      <c r="I77" s="19" t="s">
        <v>145</v>
      </c>
      <c r="J77" s="15" t="s">
        <v>0</v>
      </c>
      <c r="K77" s="15" t="s">
        <v>99</v>
      </c>
      <c r="L77" s="32">
        <v>0.99070113446159569</v>
      </c>
      <c r="M77" s="32">
        <v>1.0096243258322484</v>
      </c>
      <c r="N77" s="32">
        <v>1.0288729774967453</v>
      </c>
      <c r="O77" s="32">
        <v>1.0484935837827785</v>
      </c>
      <c r="P77" s="32">
        <v>1.0684396503626556</v>
      </c>
      <c r="Q77" s="32">
        <v>1.0888041658917611</v>
      </c>
      <c r="R77" s="32">
        <v>1.1094941417147108</v>
      </c>
      <c r="S77" s="32">
        <v>1.1306025664868886</v>
      </c>
      <c r="T77" s="32">
        <v>1.1521759345359865</v>
      </c>
      <c r="U77" s="59">
        <f t="shared" si="4"/>
        <v>0.99162323157110943</v>
      </c>
      <c r="V77" s="59">
        <f t="shared" si="5"/>
        <v>1.1219829282525209</v>
      </c>
    </row>
    <row r="78" spans="1:22" s="15" customFormat="1" x14ac:dyDescent="0.2">
      <c r="A78" s="15" t="str">
        <f t="shared" si="3"/>
        <v>13121_2275050011</v>
      </c>
      <c r="B78" s="38" t="s">
        <v>73</v>
      </c>
      <c r="C78" s="39" t="s">
        <v>39</v>
      </c>
      <c r="D78" s="17" t="s">
        <v>1</v>
      </c>
      <c r="E78" s="17" t="s">
        <v>8</v>
      </c>
      <c r="F78" s="17" t="s">
        <v>11</v>
      </c>
      <c r="G78" s="17" t="s">
        <v>143</v>
      </c>
      <c r="H78" s="37" t="s">
        <v>144</v>
      </c>
      <c r="I78" s="19" t="s">
        <v>145</v>
      </c>
      <c r="J78" s="15" t="s">
        <v>0</v>
      </c>
      <c r="K78" s="15" t="s">
        <v>99</v>
      </c>
      <c r="L78" s="32">
        <v>0.66400910101851374</v>
      </c>
      <c r="M78" s="32">
        <v>0.67335672177218608</v>
      </c>
      <c r="N78" s="32">
        <v>0.68283462295448094</v>
      </c>
      <c r="O78" s="32">
        <v>0.69245908961897629</v>
      </c>
      <c r="P78" s="32">
        <v>0.70222081602077047</v>
      </c>
      <c r="Q78" s="32">
        <v>0.71212212859608881</v>
      </c>
      <c r="R78" s="32">
        <v>0.72217000665360764</v>
      </c>
      <c r="S78" s="32">
        <v>0.7323667766295523</v>
      </c>
      <c r="T78" s="32">
        <v>0.74271941783259898</v>
      </c>
      <c r="U78" s="59">
        <f t="shared" si="4"/>
        <v>0.68709486309210133</v>
      </c>
      <c r="V78" s="59">
        <f t="shared" si="5"/>
        <v>0.74408094018665027</v>
      </c>
    </row>
    <row r="79" spans="1:22" s="15" customFormat="1" x14ac:dyDescent="0.2">
      <c r="A79" s="15" t="str">
        <f t="shared" si="3"/>
        <v>13135_2275050011</v>
      </c>
      <c r="B79" s="38" t="s">
        <v>75</v>
      </c>
      <c r="C79" s="39" t="s">
        <v>39</v>
      </c>
      <c r="D79" s="17" t="s">
        <v>1</v>
      </c>
      <c r="E79" s="17" t="s">
        <v>8</v>
      </c>
      <c r="F79" s="17" t="s">
        <v>11</v>
      </c>
      <c r="G79" s="17" t="s">
        <v>143</v>
      </c>
      <c r="H79" s="37" t="s">
        <v>144</v>
      </c>
      <c r="I79" s="19" t="s">
        <v>145</v>
      </c>
      <c r="J79" s="15" t="s">
        <v>0</v>
      </c>
      <c r="K79" s="15" t="s">
        <v>99</v>
      </c>
      <c r="L79" s="32">
        <v>0.7423221982758621</v>
      </c>
      <c r="M79" s="32">
        <v>0.74897139498432597</v>
      </c>
      <c r="N79" s="32">
        <v>0.75569406347962387</v>
      </c>
      <c r="O79" s="32">
        <v>0.76249020376175547</v>
      </c>
      <c r="P79" s="32">
        <v>0.76932307993730409</v>
      </c>
      <c r="Q79" s="32">
        <v>0.77625391849529779</v>
      </c>
      <c r="R79" s="32">
        <v>0.78325822884012541</v>
      </c>
      <c r="S79" s="32">
        <v>0.79029927507836994</v>
      </c>
      <c r="T79" s="32">
        <v>0.79740154780564265</v>
      </c>
      <c r="U79" s="59">
        <f t="shared" si="4"/>
        <v>0.76195611597328805</v>
      </c>
      <c r="V79" s="59">
        <f t="shared" si="5"/>
        <v>0.80016963701616806</v>
      </c>
    </row>
    <row r="80" spans="1:22" s="15" customFormat="1" x14ac:dyDescent="0.2">
      <c r="A80" s="15" t="str">
        <f t="shared" si="3"/>
        <v>13157_2275050011</v>
      </c>
      <c r="B80" s="38" t="s">
        <v>139</v>
      </c>
      <c r="C80" s="39" t="s">
        <v>39</v>
      </c>
      <c r="D80" s="17" t="s">
        <v>1</v>
      </c>
      <c r="E80" s="17" t="s">
        <v>8</v>
      </c>
      <c r="F80" s="17" t="s">
        <v>11</v>
      </c>
      <c r="G80" s="17" t="s">
        <v>143</v>
      </c>
      <c r="H80" s="37" t="s">
        <v>144</v>
      </c>
      <c r="I80" s="19" t="s">
        <v>145</v>
      </c>
      <c r="J80" s="15" t="s">
        <v>0</v>
      </c>
      <c r="K80" s="15" t="s">
        <v>99</v>
      </c>
      <c r="L80" s="32">
        <v>0.70460592809554257</v>
      </c>
      <c r="M80" s="32">
        <v>0.71551741919514866</v>
      </c>
      <c r="N80" s="32">
        <v>0.72657329675542992</v>
      </c>
      <c r="O80" s="32">
        <v>0.73781481405086524</v>
      </c>
      <c r="P80" s="32">
        <v>0.74922134444421529</v>
      </c>
      <c r="Q80" s="32">
        <v>0.76083414120995851</v>
      </c>
      <c r="R80" s="32">
        <v>0.77259132443637712</v>
      </c>
      <c r="S80" s="32">
        <v>0.78453414739794969</v>
      </c>
      <c r="T80" s="32">
        <v>0.79666261009467632</v>
      </c>
      <c r="U80" s="59">
        <f t="shared" si="4"/>
        <v>0.72605310644882237</v>
      </c>
      <c r="V80" s="59">
        <f t="shared" si="5"/>
        <v>0.79460534255177695</v>
      </c>
    </row>
    <row r="81" spans="1:22" s="15" customFormat="1" x14ac:dyDescent="0.2">
      <c r="A81" s="15" t="str">
        <f t="shared" si="3"/>
        <v>13185_2275050011</v>
      </c>
      <c r="B81" s="38" t="s">
        <v>140</v>
      </c>
      <c r="C81" s="39" t="s">
        <v>39</v>
      </c>
      <c r="D81" s="17" t="s">
        <v>1</v>
      </c>
      <c r="E81" s="17" t="s">
        <v>8</v>
      </c>
      <c r="F81" s="17" t="s">
        <v>11</v>
      </c>
      <c r="G81" s="17" t="s">
        <v>143</v>
      </c>
      <c r="H81" s="37" t="s">
        <v>144</v>
      </c>
      <c r="I81" s="19" t="s">
        <v>145</v>
      </c>
      <c r="J81" s="15" t="s">
        <v>0</v>
      </c>
      <c r="K81" s="15" t="s">
        <v>99</v>
      </c>
      <c r="L81" s="32">
        <v>0.58440537048480423</v>
      </c>
      <c r="M81" s="32">
        <v>0.59260715690129773</v>
      </c>
      <c r="N81" s="32">
        <v>0.60092129655637327</v>
      </c>
      <c r="O81" s="32">
        <v>0.60934778945003087</v>
      </c>
      <c r="P81" s="32">
        <v>0.61794281220156166</v>
      </c>
      <c r="Q81" s="32">
        <v>0.62665018819167462</v>
      </c>
      <c r="R81" s="32">
        <v>0.63552609403966065</v>
      </c>
      <c r="S81" s="32">
        <v>0.64448626481658333</v>
      </c>
      <c r="T81" s="32">
        <v>0.65355878883208807</v>
      </c>
      <c r="U81" s="59">
        <f t="shared" si="4"/>
        <v>0.60974609054462758</v>
      </c>
      <c r="V81" s="59">
        <f t="shared" si="5"/>
        <v>0.65825200775595405</v>
      </c>
    </row>
    <row r="82" spans="1:22" s="15" customFormat="1" x14ac:dyDescent="0.2">
      <c r="A82" s="15" t="str">
        <f t="shared" si="3"/>
        <v>13_2275050012</v>
      </c>
      <c r="B82" s="35" t="s">
        <v>122</v>
      </c>
      <c r="C82" s="36" t="s">
        <v>40</v>
      </c>
      <c r="D82" s="17" t="s">
        <v>1</v>
      </c>
      <c r="E82" s="17" t="s">
        <v>8</v>
      </c>
      <c r="F82" s="17" t="s">
        <v>11</v>
      </c>
      <c r="G82" s="17" t="s">
        <v>146</v>
      </c>
      <c r="H82" s="37" t="s">
        <v>144</v>
      </c>
      <c r="I82" s="19" t="s">
        <v>145</v>
      </c>
      <c r="J82" s="15" t="s">
        <v>0</v>
      </c>
      <c r="K82" s="28" t="s">
        <v>133</v>
      </c>
      <c r="L82" s="30">
        <v>0.88144863843416676</v>
      </c>
      <c r="M82" s="30">
        <v>0.88510278862513325</v>
      </c>
      <c r="N82" s="30">
        <v>0.88880702205540651</v>
      </c>
      <c r="O82" s="30">
        <v>0.89257000697794364</v>
      </c>
      <c r="P82" s="30">
        <v>0.89638740926626614</v>
      </c>
      <c r="Q82" s="30">
        <v>0.90026163676841753</v>
      </c>
      <c r="R82" s="30">
        <v>0.90419461576283278</v>
      </c>
      <c r="S82" s="30">
        <v>0.90818586467990314</v>
      </c>
      <c r="T82" s="30">
        <v>0.91223730979806339</v>
      </c>
      <c r="U82" s="59">
        <f t="shared" si="4"/>
        <v>0.89202370086279448</v>
      </c>
      <c r="V82" s="59">
        <f t="shared" si="5"/>
        <v>0.91311745820169576</v>
      </c>
    </row>
    <row r="83" spans="1:22" s="15" customFormat="1" x14ac:dyDescent="0.2">
      <c r="A83" s="15" t="str">
        <f t="shared" si="3"/>
        <v>13021_2275050012</v>
      </c>
      <c r="B83" s="38" t="s">
        <v>134</v>
      </c>
      <c r="C83" s="39" t="s">
        <v>40</v>
      </c>
      <c r="D83" s="17" t="s">
        <v>1</v>
      </c>
      <c r="E83" s="17" t="s">
        <v>8</v>
      </c>
      <c r="F83" s="17" t="s">
        <v>11</v>
      </c>
      <c r="G83" s="17" t="s">
        <v>146</v>
      </c>
      <c r="H83" s="37" t="s">
        <v>144</v>
      </c>
      <c r="I83" s="19" t="s">
        <v>145</v>
      </c>
      <c r="J83" s="15" t="s">
        <v>0</v>
      </c>
      <c r="K83" s="15" t="s">
        <v>99</v>
      </c>
      <c r="L83" s="32">
        <v>0.68089852666528328</v>
      </c>
      <c r="M83" s="32">
        <v>0.68997717368748701</v>
      </c>
      <c r="N83" s="32">
        <v>0.69905582070969086</v>
      </c>
      <c r="O83" s="32">
        <v>0.70839385764681473</v>
      </c>
      <c r="P83" s="32">
        <v>0.71778377256692261</v>
      </c>
      <c r="Q83" s="32">
        <v>0.72722556547001449</v>
      </c>
      <c r="R83" s="32">
        <v>0.7368229923220585</v>
      </c>
      <c r="S83" s="32">
        <v>0.74652417514007052</v>
      </c>
      <c r="T83" s="32">
        <v>0.75632911392405067</v>
      </c>
      <c r="U83" s="59">
        <f t="shared" si="4"/>
        <v>0.70334228252656628</v>
      </c>
      <c r="V83" s="59">
        <f t="shared" si="5"/>
        <v>0.75782358444390752</v>
      </c>
    </row>
    <row r="84" spans="1:22" s="15" customFormat="1" x14ac:dyDescent="0.2">
      <c r="A84" s="15" t="str">
        <f t="shared" si="3"/>
        <v>13051_2275050012</v>
      </c>
      <c r="B84" s="38" t="s">
        <v>135</v>
      </c>
      <c r="C84" s="39" t="s">
        <v>40</v>
      </c>
      <c r="D84" s="17" t="s">
        <v>1</v>
      </c>
      <c r="E84" s="17" t="s">
        <v>8</v>
      </c>
      <c r="F84" s="17" t="s">
        <v>11</v>
      </c>
      <c r="G84" s="17" t="s">
        <v>146</v>
      </c>
      <c r="H84" s="37" t="s">
        <v>144</v>
      </c>
      <c r="I84" s="19" t="s">
        <v>145</v>
      </c>
      <c r="J84" s="15" t="s">
        <v>0</v>
      </c>
      <c r="K84" s="15" t="s">
        <v>99</v>
      </c>
      <c r="L84" s="32">
        <v>1.0707412619328338</v>
      </c>
      <c r="M84" s="32">
        <v>1.0866770623359829</v>
      </c>
      <c r="N84" s="32">
        <v>1.1028220438900087</v>
      </c>
      <c r="O84" s="32">
        <v>1.1192332559996958</v>
      </c>
      <c r="P84" s="32">
        <v>1.1359297151333054</v>
      </c>
      <c r="Q84" s="32">
        <v>1.1528924048225764</v>
      </c>
      <c r="R84" s="32">
        <v>1.170102308599247</v>
      </c>
      <c r="S84" s="32">
        <v>1.1875974593998402</v>
      </c>
      <c r="T84" s="32">
        <v>1.2053588407560947</v>
      </c>
      <c r="U84" s="59">
        <f t="shared" si="4"/>
        <v>1.0632199101174515</v>
      </c>
      <c r="V84" s="59">
        <f t="shared" si="5"/>
        <v>1.1746351901414762</v>
      </c>
    </row>
    <row r="85" spans="1:22" s="15" customFormat="1" x14ac:dyDescent="0.2">
      <c r="A85" s="15" t="str">
        <f t="shared" si="3"/>
        <v>13053_2275050012</v>
      </c>
      <c r="B85" s="38" t="s">
        <v>136</v>
      </c>
      <c r="C85" s="39" t="s">
        <v>40</v>
      </c>
      <c r="D85" s="17" t="s">
        <v>1</v>
      </c>
      <c r="E85" s="17" t="s">
        <v>8</v>
      </c>
      <c r="F85" s="17" t="s">
        <v>11</v>
      </c>
      <c r="G85" s="17" t="s">
        <v>146</v>
      </c>
      <c r="H85" s="37" t="s">
        <v>144</v>
      </c>
      <c r="I85" s="19" t="s">
        <v>145</v>
      </c>
      <c r="J85" s="15" t="s">
        <v>0</v>
      </c>
      <c r="K85" s="15" t="s">
        <v>99</v>
      </c>
      <c r="L85" s="32">
        <v>0.75048347200359788</v>
      </c>
      <c r="M85" s="32">
        <v>0.76449291657297058</v>
      </c>
      <c r="N85" s="32">
        <v>0.77877220598156061</v>
      </c>
      <c r="O85" s="32">
        <v>0.79329885315943327</v>
      </c>
      <c r="P85" s="32">
        <v>0.80811783224645828</v>
      </c>
      <c r="Q85" s="32">
        <v>0.82318416910276593</v>
      </c>
      <c r="R85" s="32">
        <v>0.83854283786822581</v>
      </c>
      <c r="S85" s="32">
        <v>0.85421632561277261</v>
      </c>
      <c r="T85" s="32">
        <v>0.87013717112660216</v>
      </c>
      <c r="U85" s="59">
        <f t="shared" si="4"/>
        <v>0.76968847150856534</v>
      </c>
      <c r="V85" s="59">
        <f t="shared" si="5"/>
        <v>0.86160502837198316</v>
      </c>
    </row>
    <row r="86" spans="1:22" s="15" customFormat="1" x14ac:dyDescent="0.2">
      <c r="A86" s="15" t="str">
        <f t="shared" si="3"/>
        <v>13073_2275050012</v>
      </c>
      <c r="B86" s="38" t="s">
        <v>137</v>
      </c>
      <c r="C86" s="39" t="s">
        <v>40</v>
      </c>
      <c r="D86" s="17" t="s">
        <v>1</v>
      </c>
      <c r="E86" s="17" t="s">
        <v>8</v>
      </c>
      <c r="F86" s="17" t="s">
        <v>11</v>
      </c>
      <c r="G86" s="17" t="s">
        <v>146</v>
      </c>
      <c r="H86" s="37" t="s">
        <v>144</v>
      </c>
      <c r="I86" s="19" t="s">
        <v>145</v>
      </c>
      <c r="J86" s="15" t="s">
        <v>0</v>
      </c>
      <c r="K86" s="15" t="s">
        <v>99</v>
      </c>
      <c r="L86" s="32">
        <v>0.97864677128891175</v>
      </c>
      <c r="M86" s="32">
        <v>0.98913043478260865</v>
      </c>
      <c r="N86" s="32">
        <v>0.99967841523025469</v>
      </c>
      <c r="O86" s="32">
        <v>1.0103550295857988</v>
      </c>
      <c r="P86" s="32">
        <v>1.0210959608952921</v>
      </c>
      <c r="Q86" s="32">
        <v>1.0319012091587343</v>
      </c>
      <c r="R86" s="32">
        <v>1.0429637252379726</v>
      </c>
      <c r="S86" s="32">
        <v>1.0541548752251093</v>
      </c>
      <c r="T86" s="32">
        <v>1.0655389760740932</v>
      </c>
      <c r="U86" s="59">
        <f t="shared" si="4"/>
        <v>0.98074096991259962</v>
      </c>
      <c r="V86" s="59">
        <f t="shared" si="5"/>
        <v>1.0508074431093912</v>
      </c>
    </row>
    <row r="87" spans="1:22" s="15" customFormat="1" x14ac:dyDescent="0.2">
      <c r="A87" s="15" t="str">
        <f t="shared" si="3"/>
        <v>13095_2275050012</v>
      </c>
      <c r="B87" s="38" t="s">
        <v>138</v>
      </c>
      <c r="C87" s="39" t="s">
        <v>40</v>
      </c>
      <c r="D87" s="17" t="s">
        <v>1</v>
      </c>
      <c r="E87" s="17" t="s">
        <v>8</v>
      </c>
      <c r="F87" s="17" t="s">
        <v>11</v>
      </c>
      <c r="G87" s="17" t="s">
        <v>146</v>
      </c>
      <c r="H87" s="37" t="s">
        <v>144</v>
      </c>
      <c r="I87" s="19" t="s">
        <v>145</v>
      </c>
      <c r="J87" s="15" t="s">
        <v>0</v>
      </c>
      <c r="K87" s="15" t="s">
        <v>99</v>
      </c>
      <c r="L87" s="32">
        <v>0.99070113446159569</v>
      </c>
      <c r="M87" s="32">
        <v>1.0096243258322484</v>
      </c>
      <c r="N87" s="32">
        <v>1.0288729774967453</v>
      </c>
      <c r="O87" s="32">
        <v>1.0484935837827785</v>
      </c>
      <c r="P87" s="32">
        <v>1.0684396503626556</v>
      </c>
      <c r="Q87" s="32">
        <v>1.0888041658917611</v>
      </c>
      <c r="R87" s="32">
        <v>1.1094941417147108</v>
      </c>
      <c r="S87" s="32">
        <v>1.1306025664868886</v>
      </c>
      <c r="T87" s="32">
        <v>1.1521759345359865</v>
      </c>
      <c r="U87" s="59">
        <f t="shared" si="4"/>
        <v>0.99162323157110943</v>
      </c>
      <c r="V87" s="59">
        <f t="shared" si="5"/>
        <v>1.1219829282525209</v>
      </c>
    </row>
    <row r="88" spans="1:22" s="15" customFormat="1" x14ac:dyDescent="0.2">
      <c r="A88" s="15" t="str">
        <f t="shared" si="3"/>
        <v>13121_2275050012</v>
      </c>
      <c r="B88" s="38" t="s">
        <v>73</v>
      </c>
      <c r="C88" s="39" t="s">
        <v>40</v>
      </c>
      <c r="D88" s="17" t="s">
        <v>1</v>
      </c>
      <c r="E88" s="17" t="s">
        <v>8</v>
      </c>
      <c r="F88" s="17" t="s">
        <v>11</v>
      </c>
      <c r="G88" s="17" t="s">
        <v>146</v>
      </c>
      <c r="H88" s="37" t="s">
        <v>144</v>
      </c>
      <c r="I88" s="19" t="s">
        <v>145</v>
      </c>
      <c r="J88" s="15" t="s">
        <v>0</v>
      </c>
      <c r="K88" s="15" t="s">
        <v>99</v>
      </c>
      <c r="L88" s="32">
        <v>0.66400910101851374</v>
      </c>
      <c r="M88" s="32">
        <v>0.67335672177218608</v>
      </c>
      <c r="N88" s="32">
        <v>0.68283462295448094</v>
      </c>
      <c r="O88" s="32">
        <v>0.69245908961897629</v>
      </c>
      <c r="P88" s="32">
        <v>0.70222081602077047</v>
      </c>
      <c r="Q88" s="32">
        <v>0.71212212859608881</v>
      </c>
      <c r="R88" s="32">
        <v>0.72217000665360764</v>
      </c>
      <c r="S88" s="32">
        <v>0.7323667766295523</v>
      </c>
      <c r="T88" s="32">
        <v>0.74271941783259898</v>
      </c>
      <c r="U88" s="59">
        <f t="shared" si="4"/>
        <v>0.68709486309210133</v>
      </c>
      <c r="V88" s="59">
        <f t="shared" si="5"/>
        <v>0.74408094018665027</v>
      </c>
    </row>
    <row r="89" spans="1:22" s="15" customFormat="1" x14ac:dyDescent="0.2">
      <c r="A89" s="15" t="str">
        <f t="shared" si="3"/>
        <v>13135_2275050012</v>
      </c>
      <c r="B89" s="38" t="s">
        <v>75</v>
      </c>
      <c r="C89" s="39" t="s">
        <v>40</v>
      </c>
      <c r="D89" s="17" t="s">
        <v>1</v>
      </c>
      <c r="E89" s="17" t="s">
        <v>8</v>
      </c>
      <c r="F89" s="17" t="s">
        <v>11</v>
      </c>
      <c r="G89" s="17" t="s">
        <v>146</v>
      </c>
      <c r="H89" s="37" t="s">
        <v>144</v>
      </c>
      <c r="I89" s="19" t="s">
        <v>145</v>
      </c>
      <c r="J89" s="15" t="s">
        <v>0</v>
      </c>
      <c r="K89" s="15" t="s">
        <v>99</v>
      </c>
      <c r="L89" s="32">
        <v>0.7423221982758621</v>
      </c>
      <c r="M89" s="32">
        <v>0.74897139498432597</v>
      </c>
      <c r="N89" s="32">
        <v>0.75569406347962387</v>
      </c>
      <c r="O89" s="32">
        <v>0.76249020376175547</v>
      </c>
      <c r="P89" s="32">
        <v>0.76932307993730409</v>
      </c>
      <c r="Q89" s="32">
        <v>0.77625391849529779</v>
      </c>
      <c r="R89" s="32">
        <v>0.78325822884012541</v>
      </c>
      <c r="S89" s="32">
        <v>0.79029927507836994</v>
      </c>
      <c r="T89" s="32">
        <v>0.79740154780564265</v>
      </c>
      <c r="U89" s="59">
        <f t="shared" si="4"/>
        <v>0.76195611597328805</v>
      </c>
      <c r="V89" s="59">
        <f t="shared" si="5"/>
        <v>0.80016963701616806</v>
      </c>
    </row>
    <row r="90" spans="1:22" s="15" customFormat="1" x14ac:dyDescent="0.2">
      <c r="A90" s="15" t="str">
        <f t="shared" si="3"/>
        <v>13157_2275050012</v>
      </c>
      <c r="B90" s="38" t="s">
        <v>139</v>
      </c>
      <c r="C90" s="39" t="s">
        <v>40</v>
      </c>
      <c r="D90" s="17" t="s">
        <v>1</v>
      </c>
      <c r="E90" s="17" t="s">
        <v>8</v>
      </c>
      <c r="F90" s="17" t="s">
        <v>11</v>
      </c>
      <c r="G90" s="17" t="s">
        <v>146</v>
      </c>
      <c r="H90" s="37" t="s">
        <v>144</v>
      </c>
      <c r="I90" s="19" t="s">
        <v>145</v>
      </c>
      <c r="J90" s="15" t="s">
        <v>0</v>
      </c>
      <c r="K90" s="15" t="s">
        <v>99</v>
      </c>
      <c r="L90" s="32">
        <v>0.70460592809554257</v>
      </c>
      <c r="M90" s="32">
        <v>0.71551741919514866</v>
      </c>
      <c r="N90" s="32">
        <v>0.72657329675542992</v>
      </c>
      <c r="O90" s="32">
        <v>0.73781481405086524</v>
      </c>
      <c r="P90" s="32">
        <v>0.74922134444421529</v>
      </c>
      <c r="Q90" s="32">
        <v>0.76083414120995851</v>
      </c>
      <c r="R90" s="32">
        <v>0.77259132443637712</v>
      </c>
      <c r="S90" s="32">
        <v>0.78453414739794969</v>
      </c>
      <c r="T90" s="32">
        <v>0.79666261009467632</v>
      </c>
      <c r="U90" s="59">
        <f t="shared" si="4"/>
        <v>0.72605310644882237</v>
      </c>
      <c r="V90" s="59">
        <f t="shared" si="5"/>
        <v>0.79460534255177695</v>
      </c>
    </row>
    <row r="91" spans="1:22" s="15" customFormat="1" x14ac:dyDescent="0.2">
      <c r="A91" s="15" t="str">
        <f t="shared" si="3"/>
        <v>13185_2275050012</v>
      </c>
      <c r="B91" s="38" t="s">
        <v>140</v>
      </c>
      <c r="C91" s="39" t="s">
        <v>40</v>
      </c>
      <c r="D91" s="17" t="s">
        <v>1</v>
      </c>
      <c r="E91" s="17" t="s">
        <v>8</v>
      </c>
      <c r="F91" s="17" t="s">
        <v>11</v>
      </c>
      <c r="G91" s="17" t="s">
        <v>146</v>
      </c>
      <c r="H91" s="37" t="s">
        <v>144</v>
      </c>
      <c r="I91" s="19" t="s">
        <v>145</v>
      </c>
      <c r="J91" s="15" t="s">
        <v>0</v>
      </c>
      <c r="K91" s="15" t="s">
        <v>99</v>
      </c>
      <c r="L91" s="32">
        <v>0.58440537048480423</v>
      </c>
      <c r="M91" s="32">
        <v>0.59260715690129773</v>
      </c>
      <c r="N91" s="32">
        <v>0.60092129655637327</v>
      </c>
      <c r="O91" s="32">
        <v>0.60934778945003087</v>
      </c>
      <c r="P91" s="32">
        <v>0.61794281220156166</v>
      </c>
      <c r="Q91" s="32">
        <v>0.62665018819167462</v>
      </c>
      <c r="R91" s="32">
        <v>0.63552609403966065</v>
      </c>
      <c r="S91" s="32">
        <v>0.64448626481658333</v>
      </c>
      <c r="T91" s="32">
        <v>0.65355878883208807</v>
      </c>
      <c r="U91" s="59">
        <f t="shared" si="4"/>
        <v>0.60974609054462758</v>
      </c>
      <c r="V91" s="59">
        <f t="shared" si="5"/>
        <v>0.65825200775595405</v>
      </c>
    </row>
    <row r="92" spans="1:22" s="15" customFormat="1" x14ac:dyDescent="0.2">
      <c r="A92" s="15" t="str">
        <f t="shared" si="3"/>
        <v>13_2275060011</v>
      </c>
      <c r="B92" s="35" t="s">
        <v>122</v>
      </c>
      <c r="C92" s="36" t="s">
        <v>41</v>
      </c>
      <c r="D92" s="17" t="s">
        <v>1</v>
      </c>
      <c r="E92" s="17" t="s">
        <v>8</v>
      </c>
      <c r="F92" s="17" t="s">
        <v>21</v>
      </c>
      <c r="G92" s="17" t="s">
        <v>143</v>
      </c>
      <c r="H92" s="37" t="s">
        <v>147</v>
      </c>
      <c r="I92" s="19" t="s">
        <v>148</v>
      </c>
      <c r="J92" s="15" t="s">
        <v>0</v>
      </c>
      <c r="K92" s="28" t="s">
        <v>133</v>
      </c>
      <c r="L92" s="30">
        <v>1.0774132990811185</v>
      </c>
      <c r="M92" s="30">
        <v>1.0979207149052026</v>
      </c>
      <c r="N92" s="30">
        <v>1.1188892182371089</v>
      </c>
      <c r="O92" s="30">
        <v>1.1403078308028411</v>
      </c>
      <c r="P92" s="30">
        <v>1.1621820417393978</v>
      </c>
      <c r="Q92" s="30">
        <v>1.1845392967317678</v>
      </c>
      <c r="R92" s="30">
        <v>1.2073741066429535</v>
      </c>
      <c r="S92" s="30">
        <v>1.2307139171579444</v>
      </c>
      <c r="T92" s="30">
        <v>1.2545587282767403</v>
      </c>
      <c r="U92" s="59">
        <f t="shared" si="4"/>
        <v>1.069136758715016</v>
      </c>
      <c r="V92" s="59">
        <f t="shared" si="5"/>
        <v>1.2142350393764754</v>
      </c>
    </row>
    <row r="93" spans="1:22" s="15" customFormat="1" x14ac:dyDescent="0.2">
      <c r="A93" s="15" t="str">
        <f t="shared" si="3"/>
        <v>13021_2275060011</v>
      </c>
      <c r="B93" s="38" t="s">
        <v>134</v>
      </c>
      <c r="C93" s="39" t="s">
        <v>41</v>
      </c>
      <c r="D93" s="17" t="s">
        <v>1</v>
      </c>
      <c r="E93" s="17" t="s">
        <v>8</v>
      </c>
      <c r="F93" s="17" t="s">
        <v>21</v>
      </c>
      <c r="G93" s="17" t="s">
        <v>143</v>
      </c>
      <c r="H93" s="37" t="s">
        <v>147</v>
      </c>
      <c r="I93" s="19" t="s">
        <v>148</v>
      </c>
      <c r="J93" s="15" t="s">
        <v>0</v>
      </c>
      <c r="K93" s="15" t="s">
        <v>99</v>
      </c>
      <c r="L93" s="32">
        <v>2.4646633277685033</v>
      </c>
      <c r="M93" s="32">
        <v>2.4874791318864773</v>
      </c>
      <c r="N93" s="32">
        <v>2.5125208681135227</v>
      </c>
      <c r="O93" s="32">
        <v>2.5375626043405677</v>
      </c>
      <c r="P93" s="32">
        <v>2.5626043405676127</v>
      </c>
      <c r="Q93" s="32">
        <v>2.5876460767946576</v>
      </c>
      <c r="R93" s="32">
        <v>2.6138007790762381</v>
      </c>
      <c r="S93" s="32">
        <v>2.6388425153032831</v>
      </c>
      <c r="T93" s="32">
        <v>2.6649972175848635</v>
      </c>
      <c r="U93" s="59">
        <f t="shared" si="4"/>
        <v>2.1497912823997671</v>
      </c>
      <c r="V93" s="59">
        <f t="shared" si="5"/>
        <v>2.4068191317847969</v>
      </c>
    </row>
    <row r="94" spans="1:22" s="15" customFormat="1" x14ac:dyDescent="0.2">
      <c r="A94" s="15" t="str">
        <f t="shared" si="3"/>
        <v>13051_2275060011</v>
      </c>
      <c r="B94" s="38" t="s">
        <v>135</v>
      </c>
      <c r="C94" s="39" t="s">
        <v>41</v>
      </c>
      <c r="D94" s="17" t="s">
        <v>1</v>
      </c>
      <c r="E94" s="17" t="s">
        <v>8</v>
      </c>
      <c r="F94" s="17" t="s">
        <v>21</v>
      </c>
      <c r="G94" s="17" t="s">
        <v>143</v>
      </c>
      <c r="H94" s="37" t="s">
        <v>147</v>
      </c>
      <c r="I94" s="19" t="s">
        <v>148</v>
      </c>
      <c r="J94" s="15" t="s">
        <v>0</v>
      </c>
      <c r="K94" s="15" t="s">
        <v>99</v>
      </c>
      <c r="L94" s="32">
        <v>1.1452798191068401</v>
      </c>
      <c r="M94" s="32">
        <v>1.1716062343535492</v>
      </c>
      <c r="N94" s="32">
        <v>1.1985786966001777</v>
      </c>
      <c r="O94" s="32">
        <v>1.2261164499717354</v>
      </c>
      <c r="P94" s="32">
        <v>1.2543406282807075</v>
      </c>
      <c r="Q94" s="32">
        <v>1.2832108535895987</v>
      </c>
      <c r="R94" s="32">
        <v>1.312727125898409</v>
      </c>
      <c r="S94" s="32">
        <v>1.3429298231446338</v>
      </c>
      <c r="T94" s="32">
        <v>1.3738593232657677</v>
      </c>
      <c r="U94" s="59">
        <f t="shared" si="4"/>
        <v>1.1288794784643672</v>
      </c>
      <c r="V94" s="59">
        <f t="shared" si="5"/>
        <v>1.3163754467247943</v>
      </c>
    </row>
    <row r="95" spans="1:22" s="15" customFormat="1" x14ac:dyDescent="0.2">
      <c r="A95" s="15" t="str">
        <f t="shared" si="3"/>
        <v>13053_2275060011</v>
      </c>
      <c r="B95" s="38" t="s">
        <v>136</v>
      </c>
      <c r="C95" s="39" t="s">
        <v>41</v>
      </c>
      <c r="D95" s="17" t="s">
        <v>1</v>
      </c>
      <c r="E95" s="17" t="s">
        <v>8</v>
      </c>
      <c r="F95" s="17" t="s">
        <v>21</v>
      </c>
      <c r="G95" s="17" t="s">
        <v>143</v>
      </c>
      <c r="H95" s="37" t="s">
        <v>147</v>
      </c>
      <c r="I95" s="19" t="s">
        <v>148</v>
      </c>
      <c r="J95" s="15" t="s">
        <v>0</v>
      </c>
      <c r="K95" s="15" t="s">
        <v>99</v>
      </c>
      <c r="L95" s="32">
        <v>3.4482071713147411</v>
      </c>
      <c r="M95" s="32">
        <v>3.4661354581673307</v>
      </c>
      <c r="N95" s="32">
        <v>3.4840637450199203</v>
      </c>
      <c r="O95" s="32">
        <v>3.50199203187251</v>
      </c>
      <c r="P95" s="32">
        <v>3.5199203187250996</v>
      </c>
      <c r="Q95" s="32">
        <v>3.5378486055776892</v>
      </c>
      <c r="R95" s="32">
        <v>3.549800796812749</v>
      </c>
      <c r="S95" s="32">
        <v>3.5677290836653386</v>
      </c>
      <c r="T95" s="32">
        <v>3.5856573705179282</v>
      </c>
      <c r="U95" s="59">
        <f t="shared" si="4"/>
        <v>2.7700432069131065</v>
      </c>
      <c r="V95" s="59">
        <f t="shared" si="5"/>
        <v>3.0995622518578849</v>
      </c>
    </row>
    <row r="96" spans="1:22" s="15" customFormat="1" x14ac:dyDescent="0.2">
      <c r="A96" s="15" t="str">
        <f t="shared" si="3"/>
        <v>13073_2275060011</v>
      </c>
      <c r="B96" s="38" t="s">
        <v>137</v>
      </c>
      <c r="C96" s="39" t="s">
        <v>41</v>
      </c>
      <c r="D96" s="17" t="s">
        <v>1</v>
      </c>
      <c r="E96" s="17" t="s">
        <v>8</v>
      </c>
      <c r="F96" s="17" t="s">
        <v>21</v>
      </c>
      <c r="G96" s="17" t="s">
        <v>143</v>
      </c>
      <c r="H96" s="37" t="s">
        <v>147</v>
      </c>
      <c r="I96" s="19" t="s">
        <v>148</v>
      </c>
      <c r="J96" s="15" t="s">
        <v>0</v>
      </c>
      <c r="K96" s="15" t="s">
        <v>99</v>
      </c>
      <c r="L96" s="32">
        <v>1.5874608967674662</v>
      </c>
      <c r="M96" s="32">
        <v>1.6071428571428572</v>
      </c>
      <c r="N96" s="32">
        <v>1.6272158498435871</v>
      </c>
      <c r="O96" s="32">
        <v>1.6472888425443171</v>
      </c>
      <c r="P96" s="32">
        <v>1.6677528675703859</v>
      </c>
      <c r="Q96" s="32">
        <v>1.6884775808133472</v>
      </c>
      <c r="R96" s="32">
        <v>1.7095933263816476</v>
      </c>
      <c r="S96" s="32">
        <v>1.7312304483837331</v>
      </c>
      <c r="T96" s="32">
        <v>1.7528675703858185</v>
      </c>
      <c r="U96" s="59">
        <f t="shared" si="4"/>
        <v>1.4993782855454467</v>
      </c>
      <c r="V96" s="59">
        <f t="shared" si="5"/>
        <v>1.6598350412396901</v>
      </c>
    </row>
    <row r="97" spans="1:22" s="15" customFormat="1" x14ac:dyDescent="0.2">
      <c r="A97" s="15" t="str">
        <f t="shared" si="3"/>
        <v>13095_2275060011</v>
      </c>
      <c r="B97" s="38" t="s">
        <v>138</v>
      </c>
      <c r="C97" s="39" t="s">
        <v>41</v>
      </c>
      <c r="D97" s="17" t="s">
        <v>1</v>
      </c>
      <c r="E97" s="17" t="s">
        <v>8</v>
      </c>
      <c r="F97" s="17" t="s">
        <v>21</v>
      </c>
      <c r="G97" s="17" t="s">
        <v>143</v>
      </c>
      <c r="H97" s="37" t="s">
        <v>147</v>
      </c>
      <c r="I97" s="19" t="s">
        <v>148</v>
      </c>
      <c r="J97" s="15" t="s">
        <v>0</v>
      </c>
      <c r="K97" s="15" t="s">
        <v>99</v>
      </c>
      <c r="L97" s="32">
        <v>0.6111947035811014</v>
      </c>
      <c r="M97" s="32">
        <v>0.61405356605476979</v>
      </c>
      <c r="N97" s="32">
        <v>0.61676196208245559</v>
      </c>
      <c r="O97" s="32">
        <v>0.61962082455612399</v>
      </c>
      <c r="P97" s="32">
        <v>0.62247968702979239</v>
      </c>
      <c r="Q97" s="32">
        <v>0.62533854950346068</v>
      </c>
      <c r="R97" s="32">
        <v>0.62819741197712908</v>
      </c>
      <c r="S97" s="32">
        <v>0.63120674089677997</v>
      </c>
      <c r="T97" s="32">
        <v>0.63421606981643097</v>
      </c>
      <c r="U97" s="59">
        <f t="shared" si="4"/>
        <v>0.63591959421378919</v>
      </c>
      <c r="V97" s="59">
        <f t="shared" si="5"/>
        <v>0.64520360803756405</v>
      </c>
    </row>
    <row r="98" spans="1:22" s="15" customFormat="1" x14ac:dyDescent="0.2">
      <c r="A98" s="15" t="str">
        <f t="shared" si="3"/>
        <v>13121_2275060011</v>
      </c>
      <c r="B98" s="38" t="s">
        <v>73</v>
      </c>
      <c r="C98" s="39" t="s">
        <v>41</v>
      </c>
      <c r="D98" s="17" t="s">
        <v>1</v>
      </c>
      <c r="E98" s="17" t="s">
        <v>8</v>
      </c>
      <c r="F98" s="17" t="s">
        <v>21</v>
      </c>
      <c r="G98" s="17" t="s">
        <v>143</v>
      </c>
      <c r="H98" s="37" t="s">
        <v>147</v>
      </c>
      <c r="I98" s="19" t="s">
        <v>148</v>
      </c>
      <c r="J98" s="15" t="s">
        <v>0</v>
      </c>
      <c r="K98" s="15" t="s">
        <v>99</v>
      </c>
      <c r="L98" s="32">
        <v>1.0628384393469836</v>
      </c>
      <c r="M98" s="32">
        <v>1.08463912074378</v>
      </c>
      <c r="N98" s="32">
        <v>1.1069183863345806</v>
      </c>
      <c r="O98" s="32">
        <v>1.1296862763472313</v>
      </c>
      <c r="P98" s="32">
        <v>1.1529561777521937</v>
      </c>
      <c r="Q98" s="32">
        <v>1.1767381307773144</v>
      </c>
      <c r="R98" s="32">
        <v>1.2010421756504395</v>
      </c>
      <c r="S98" s="32">
        <v>1.2258816993420305</v>
      </c>
      <c r="T98" s="32">
        <v>1.2512667420799335</v>
      </c>
      <c r="U98" s="59">
        <f t="shared" si="4"/>
        <v>1.0562014343697992</v>
      </c>
      <c r="V98" s="59">
        <f t="shared" si="5"/>
        <v>1.2098068042351953</v>
      </c>
    </row>
    <row r="99" spans="1:22" s="15" customFormat="1" x14ac:dyDescent="0.2">
      <c r="A99" s="15" t="str">
        <f t="shared" si="3"/>
        <v>13135_2275060011</v>
      </c>
      <c r="B99" s="38" t="s">
        <v>75</v>
      </c>
      <c r="C99" s="39" t="s">
        <v>41</v>
      </c>
      <c r="D99" s="17" t="s">
        <v>1</v>
      </c>
      <c r="E99" s="17" t="s">
        <v>8</v>
      </c>
      <c r="F99" s="17" t="s">
        <v>21</v>
      </c>
      <c r="G99" s="17" t="s">
        <v>143</v>
      </c>
      <c r="H99" s="37" t="s">
        <v>147</v>
      </c>
      <c r="I99" s="19" t="s">
        <v>148</v>
      </c>
      <c r="J99" s="15" t="s">
        <v>0</v>
      </c>
      <c r="K99" s="15" t="s">
        <v>99</v>
      </c>
      <c r="L99" s="32">
        <v>0.9631551634665283</v>
      </c>
      <c r="M99" s="32">
        <v>0.9631551634665283</v>
      </c>
      <c r="N99" s="32">
        <v>0.9631551634665283</v>
      </c>
      <c r="O99" s="32">
        <v>0.9631551634665283</v>
      </c>
      <c r="P99" s="32">
        <v>0.9631551634665283</v>
      </c>
      <c r="Q99" s="32">
        <v>0.9631551634665283</v>
      </c>
      <c r="R99" s="32">
        <v>0.9631551634665283</v>
      </c>
      <c r="S99" s="32">
        <v>0.9631551634665283</v>
      </c>
      <c r="T99" s="32">
        <v>0.9631551634665283</v>
      </c>
      <c r="U99" s="59">
        <f t="shared" si="4"/>
        <v>0.96671701651127662</v>
      </c>
      <c r="V99" s="59">
        <f t="shared" si="5"/>
        <v>0.96524718551150268</v>
      </c>
    </row>
    <row r="100" spans="1:22" s="15" customFormat="1" x14ac:dyDescent="0.2">
      <c r="A100" s="15" t="str">
        <f t="shared" si="3"/>
        <v>13157_2275060011</v>
      </c>
      <c r="B100" s="38" t="s">
        <v>139</v>
      </c>
      <c r="C100" s="39" t="s">
        <v>41</v>
      </c>
      <c r="D100" s="17" t="s">
        <v>1</v>
      </c>
      <c r="E100" s="17" t="s">
        <v>8</v>
      </c>
      <c r="F100" s="17" t="s">
        <v>21</v>
      </c>
      <c r="G100" s="17" t="s">
        <v>143</v>
      </c>
      <c r="H100" s="37" t="s">
        <v>147</v>
      </c>
      <c r="I100" s="19" t="s">
        <v>148</v>
      </c>
      <c r="J100" s="15" t="s">
        <v>0</v>
      </c>
      <c r="K100" s="15" t="s">
        <v>99</v>
      </c>
      <c r="L100" s="32">
        <v>2.3616279069767443</v>
      </c>
      <c r="M100" s="32">
        <v>2.3691860465116279</v>
      </c>
      <c r="N100" s="32">
        <v>2.3784883720930234</v>
      </c>
      <c r="O100" s="32">
        <v>2.3877906976744185</v>
      </c>
      <c r="P100" s="32">
        <v>2.3953488372093021</v>
      </c>
      <c r="Q100" s="32">
        <v>2.4046511627906977</v>
      </c>
      <c r="R100" s="32">
        <v>2.4139534883720932</v>
      </c>
      <c r="S100" s="32">
        <v>2.4232558139534883</v>
      </c>
      <c r="T100" s="32">
        <v>2.4325581395348839</v>
      </c>
      <c r="U100" s="59">
        <f t="shared" si="4"/>
        <v>2.0785999385937983</v>
      </c>
      <c r="V100" s="59">
        <f t="shared" si="5"/>
        <v>2.2360515021459229</v>
      </c>
    </row>
    <row r="101" spans="1:22" s="15" customFormat="1" x14ac:dyDescent="0.2">
      <c r="A101" s="15" t="str">
        <f t="shared" si="3"/>
        <v>13185_2275060011</v>
      </c>
      <c r="B101" s="38" t="s">
        <v>140</v>
      </c>
      <c r="C101" s="39" t="s">
        <v>41</v>
      </c>
      <c r="D101" s="17" t="s">
        <v>1</v>
      </c>
      <c r="E101" s="17" t="s">
        <v>8</v>
      </c>
      <c r="F101" s="17" t="s">
        <v>21</v>
      </c>
      <c r="G101" s="17" t="s">
        <v>143</v>
      </c>
      <c r="H101" s="37" t="s">
        <v>147</v>
      </c>
      <c r="I101" s="19" t="s">
        <v>148</v>
      </c>
      <c r="J101" s="15" t="s">
        <v>0</v>
      </c>
      <c r="K101" s="15" t="s">
        <v>99</v>
      </c>
      <c r="L101" s="32">
        <v>0.92104239595488135</v>
      </c>
      <c r="M101" s="32">
        <v>0.93154414624659665</v>
      </c>
      <c r="N101" s="32">
        <v>0.94204589653831194</v>
      </c>
      <c r="O101" s="32">
        <v>0.9533255542590432</v>
      </c>
      <c r="P101" s="32">
        <v>0.96421625826526647</v>
      </c>
      <c r="Q101" s="32">
        <v>0.97549591598599772</v>
      </c>
      <c r="R101" s="32">
        <v>0.98677557370672886</v>
      </c>
      <c r="S101" s="32">
        <v>0.99766627771295213</v>
      </c>
      <c r="T101" s="32">
        <v>1.0085569817191755</v>
      </c>
      <c r="U101" s="59">
        <f t="shared" si="4"/>
        <v>0.92837260359901208</v>
      </c>
      <c r="V101" s="59">
        <f t="shared" si="5"/>
        <v>0.99780325393011593</v>
      </c>
    </row>
    <row r="102" spans="1:22" s="15" customFormat="1" x14ac:dyDescent="0.2">
      <c r="A102" s="15" t="str">
        <f t="shared" si="3"/>
        <v>13_2275060012</v>
      </c>
      <c r="B102" s="35" t="s">
        <v>122</v>
      </c>
      <c r="C102" s="36" t="s">
        <v>42</v>
      </c>
      <c r="D102" s="17" t="s">
        <v>1</v>
      </c>
      <c r="E102" s="17" t="s">
        <v>8</v>
      </c>
      <c r="F102" s="17" t="s">
        <v>21</v>
      </c>
      <c r="G102" s="17" t="s">
        <v>146</v>
      </c>
      <c r="H102" s="37" t="s">
        <v>147</v>
      </c>
      <c r="I102" s="19" t="s">
        <v>148</v>
      </c>
      <c r="J102" s="15" t="s">
        <v>0</v>
      </c>
      <c r="K102" s="28" t="s">
        <v>133</v>
      </c>
      <c r="L102" s="30">
        <v>1.0774132990811185</v>
      </c>
      <c r="M102" s="30">
        <v>1.0979207149052026</v>
      </c>
      <c r="N102" s="30">
        <v>1.1188892182371089</v>
      </c>
      <c r="O102" s="30">
        <v>1.1403078308028411</v>
      </c>
      <c r="P102" s="30">
        <v>1.1621820417393978</v>
      </c>
      <c r="Q102" s="30">
        <v>1.1845392967317678</v>
      </c>
      <c r="R102" s="30">
        <v>1.2073741066429535</v>
      </c>
      <c r="S102" s="30">
        <v>1.2307139171579444</v>
      </c>
      <c r="T102" s="30">
        <v>1.2545587282767403</v>
      </c>
      <c r="U102" s="59">
        <f t="shared" si="4"/>
        <v>1.069136758715016</v>
      </c>
      <c r="V102" s="59">
        <f t="shared" si="5"/>
        <v>1.2142350393764754</v>
      </c>
    </row>
    <row r="103" spans="1:22" s="15" customFormat="1" x14ac:dyDescent="0.2">
      <c r="A103" s="15" t="str">
        <f t="shared" si="3"/>
        <v>13021_2275060012</v>
      </c>
      <c r="B103" s="38" t="s">
        <v>134</v>
      </c>
      <c r="C103" s="39" t="s">
        <v>42</v>
      </c>
      <c r="D103" s="17" t="s">
        <v>1</v>
      </c>
      <c r="E103" s="17" t="s">
        <v>8</v>
      </c>
      <c r="F103" s="17" t="s">
        <v>21</v>
      </c>
      <c r="G103" s="17" t="s">
        <v>146</v>
      </c>
      <c r="H103" s="37" t="s">
        <v>147</v>
      </c>
      <c r="I103" s="19" t="s">
        <v>148</v>
      </c>
      <c r="J103" s="15" t="s">
        <v>0</v>
      </c>
      <c r="K103" s="15" t="s">
        <v>99</v>
      </c>
      <c r="L103" s="32">
        <v>2.4646633277685033</v>
      </c>
      <c r="M103" s="32">
        <v>2.4874791318864773</v>
      </c>
      <c r="N103" s="32">
        <v>2.5125208681135227</v>
      </c>
      <c r="O103" s="32">
        <v>2.5375626043405677</v>
      </c>
      <c r="P103" s="32">
        <v>2.5626043405676127</v>
      </c>
      <c r="Q103" s="32">
        <v>2.5876460767946576</v>
      </c>
      <c r="R103" s="32">
        <v>2.6138007790762381</v>
      </c>
      <c r="S103" s="32">
        <v>2.6388425153032831</v>
      </c>
      <c r="T103" s="32">
        <v>2.6649972175848635</v>
      </c>
      <c r="U103" s="59">
        <f t="shared" si="4"/>
        <v>2.1497912823997671</v>
      </c>
      <c r="V103" s="59">
        <f t="shared" si="5"/>
        <v>2.4068191317847969</v>
      </c>
    </row>
    <row r="104" spans="1:22" s="15" customFormat="1" x14ac:dyDescent="0.2">
      <c r="A104" s="15" t="str">
        <f t="shared" si="3"/>
        <v>13051_2275060012</v>
      </c>
      <c r="B104" s="38" t="s">
        <v>135</v>
      </c>
      <c r="C104" s="39" t="s">
        <v>42</v>
      </c>
      <c r="D104" s="17" t="s">
        <v>1</v>
      </c>
      <c r="E104" s="17" t="s">
        <v>8</v>
      </c>
      <c r="F104" s="17" t="s">
        <v>21</v>
      </c>
      <c r="G104" s="17" t="s">
        <v>146</v>
      </c>
      <c r="H104" s="37" t="s">
        <v>147</v>
      </c>
      <c r="I104" s="19" t="s">
        <v>148</v>
      </c>
      <c r="J104" s="15" t="s">
        <v>0</v>
      </c>
      <c r="K104" s="15" t="s">
        <v>99</v>
      </c>
      <c r="L104" s="32">
        <v>1.1452798191068401</v>
      </c>
      <c r="M104" s="32">
        <v>1.1716062343535492</v>
      </c>
      <c r="N104" s="32">
        <v>1.1985786966001777</v>
      </c>
      <c r="O104" s="32">
        <v>1.2261164499717354</v>
      </c>
      <c r="P104" s="32">
        <v>1.2543406282807075</v>
      </c>
      <c r="Q104" s="32">
        <v>1.2832108535895987</v>
      </c>
      <c r="R104" s="32">
        <v>1.312727125898409</v>
      </c>
      <c r="S104" s="32">
        <v>1.3429298231446338</v>
      </c>
      <c r="T104" s="32">
        <v>1.3738593232657677</v>
      </c>
      <c r="U104" s="59">
        <f t="shared" si="4"/>
        <v>1.1288794784643672</v>
      </c>
      <c r="V104" s="59">
        <f t="shared" si="5"/>
        <v>1.3163754467247943</v>
      </c>
    </row>
    <row r="105" spans="1:22" s="15" customFormat="1" x14ac:dyDescent="0.2">
      <c r="A105" s="15" t="str">
        <f t="shared" si="3"/>
        <v>13053_2275060012</v>
      </c>
      <c r="B105" s="38" t="s">
        <v>136</v>
      </c>
      <c r="C105" s="39" t="s">
        <v>42</v>
      </c>
      <c r="D105" s="17" t="s">
        <v>1</v>
      </c>
      <c r="E105" s="17" t="s">
        <v>8</v>
      </c>
      <c r="F105" s="17" t="s">
        <v>21</v>
      </c>
      <c r="G105" s="17" t="s">
        <v>146</v>
      </c>
      <c r="H105" s="37" t="s">
        <v>147</v>
      </c>
      <c r="I105" s="19" t="s">
        <v>148</v>
      </c>
      <c r="J105" s="15" t="s">
        <v>0</v>
      </c>
      <c r="K105" s="15" t="s">
        <v>99</v>
      </c>
      <c r="L105" s="32">
        <v>3.4482071713147411</v>
      </c>
      <c r="M105" s="32">
        <v>3.4661354581673307</v>
      </c>
      <c r="N105" s="32">
        <v>3.4840637450199203</v>
      </c>
      <c r="O105" s="32">
        <v>3.50199203187251</v>
      </c>
      <c r="P105" s="32">
        <v>3.5199203187250996</v>
      </c>
      <c r="Q105" s="32">
        <v>3.5378486055776892</v>
      </c>
      <c r="R105" s="32">
        <v>3.549800796812749</v>
      </c>
      <c r="S105" s="32">
        <v>3.5677290836653386</v>
      </c>
      <c r="T105" s="32">
        <v>3.5856573705179282</v>
      </c>
      <c r="U105" s="59">
        <f t="shared" si="4"/>
        <v>2.7700432069131065</v>
      </c>
      <c r="V105" s="59">
        <f t="shared" si="5"/>
        <v>3.0995622518578849</v>
      </c>
    </row>
    <row r="106" spans="1:22" s="15" customFormat="1" x14ac:dyDescent="0.2">
      <c r="A106" s="15" t="str">
        <f t="shared" si="3"/>
        <v>13073_2275060012</v>
      </c>
      <c r="B106" s="38" t="s">
        <v>137</v>
      </c>
      <c r="C106" s="39" t="s">
        <v>42</v>
      </c>
      <c r="D106" s="17" t="s">
        <v>1</v>
      </c>
      <c r="E106" s="17" t="s">
        <v>8</v>
      </c>
      <c r="F106" s="17" t="s">
        <v>21</v>
      </c>
      <c r="G106" s="17" t="s">
        <v>146</v>
      </c>
      <c r="H106" s="37" t="s">
        <v>147</v>
      </c>
      <c r="I106" s="19" t="s">
        <v>148</v>
      </c>
      <c r="J106" s="15" t="s">
        <v>0</v>
      </c>
      <c r="K106" s="15" t="s">
        <v>99</v>
      </c>
      <c r="L106" s="32">
        <v>1.5874608967674662</v>
      </c>
      <c r="M106" s="32">
        <v>1.6071428571428572</v>
      </c>
      <c r="N106" s="32">
        <v>1.6272158498435871</v>
      </c>
      <c r="O106" s="32">
        <v>1.6472888425443171</v>
      </c>
      <c r="P106" s="32">
        <v>1.6677528675703859</v>
      </c>
      <c r="Q106" s="32">
        <v>1.6884775808133472</v>
      </c>
      <c r="R106" s="32">
        <v>1.7095933263816476</v>
      </c>
      <c r="S106" s="32">
        <v>1.7312304483837331</v>
      </c>
      <c r="T106" s="32">
        <v>1.7528675703858185</v>
      </c>
      <c r="U106" s="59">
        <f t="shared" si="4"/>
        <v>1.4993782855454467</v>
      </c>
      <c r="V106" s="59">
        <f t="shared" si="5"/>
        <v>1.6598350412396901</v>
      </c>
    </row>
    <row r="107" spans="1:22" s="15" customFormat="1" x14ac:dyDescent="0.2">
      <c r="A107" s="15" t="str">
        <f t="shared" si="3"/>
        <v>13095_2275060012</v>
      </c>
      <c r="B107" s="38" t="s">
        <v>138</v>
      </c>
      <c r="C107" s="39" t="s">
        <v>42</v>
      </c>
      <c r="D107" s="17" t="s">
        <v>1</v>
      </c>
      <c r="E107" s="17" t="s">
        <v>8</v>
      </c>
      <c r="F107" s="17" t="s">
        <v>21</v>
      </c>
      <c r="G107" s="17" t="s">
        <v>146</v>
      </c>
      <c r="H107" s="37" t="s">
        <v>147</v>
      </c>
      <c r="I107" s="19" t="s">
        <v>148</v>
      </c>
      <c r="J107" s="15" t="s">
        <v>0</v>
      </c>
      <c r="K107" s="15" t="s">
        <v>99</v>
      </c>
      <c r="L107" s="32">
        <v>0.6111947035811014</v>
      </c>
      <c r="M107" s="32">
        <v>0.61405356605476979</v>
      </c>
      <c r="N107" s="32">
        <v>0.61676196208245559</v>
      </c>
      <c r="O107" s="32">
        <v>0.61962082455612399</v>
      </c>
      <c r="P107" s="32">
        <v>0.62247968702979239</v>
      </c>
      <c r="Q107" s="32">
        <v>0.62533854950346068</v>
      </c>
      <c r="R107" s="32">
        <v>0.62819741197712908</v>
      </c>
      <c r="S107" s="32">
        <v>0.63120674089677997</v>
      </c>
      <c r="T107" s="32">
        <v>0.63421606981643097</v>
      </c>
      <c r="U107" s="59">
        <f t="shared" si="4"/>
        <v>0.63591959421378919</v>
      </c>
      <c r="V107" s="59">
        <f t="shared" si="5"/>
        <v>0.64520360803756405</v>
      </c>
    </row>
    <row r="108" spans="1:22" s="15" customFormat="1" x14ac:dyDescent="0.2">
      <c r="A108" s="15" t="str">
        <f t="shared" si="3"/>
        <v>13121_2275060012</v>
      </c>
      <c r="B108" s="38" t="s">
        <v>73</v>
      </c>
      <c r="C108" s="39" t="s">
        <v>42</v>
      </c>
      <c r="D108" s="17" t="s">
        <v>1</v>
      </c>
      <c r="E108" s="17" t="s">
        <v>8</v>
      </c>
      <c r="F108" s="17" t="s">
        <v>21</v>
      </c>
      <c r="G108" s="17" t="s">
        <v>146</v>
      </c>
      <c r="H108" s="37" t="s">
        <v>147</v>
      </c>
      <c r="I108" s="19" t="s">
        <v>148</v>
      </c>
      <c r="J108" s="15" t="s">
        <v>0</v>
      </c>
      <c r="K108" s="15" t="s">
        <v>99</v>
      </c>
      <c r="L108" s="32">
        <v>1.0628384393469836</v>
      </c>
      <c r="M108" s="32">
        <v>1.08463912074378</v>
      </c>
      <c r="N108" s="32">
        <v>1.1069183863345806</v>
      </c>
      <c r="O108" s="32">
        <v>1.1296862763472313</v>
      </c>
      <c r="P108" s="32">
        <v>1.1529561777521937</v>
      </c>
      <c r="Q108" s="32">
        <v>1.1767381307773144</v>
      </c>
      <c r="R108" s="32">
        <v>1.2010421756504395</v>
      </c>
      <c r="S108" s="32">
        <v>1.2258816993420305</v>
      </c>
      <c r="T108" s="32">
        <v>1.2512667420799335</v>
      </c>
      <c r="U108" s="59">
        <f t="shared" si="4"/>
        <v>1.0562014343697992</v>
      </c>
      <c r="V108" s="59">
        <f t="shared" si="5"/>
        <v>1.2098068042351953</v>
      </c>
    </row>
    <row r="109" spans="1:22" s="15" customFormat="1" x14ac:dyDescent="0.2">
      <c r="A109" s="15" t="str">
        <f t="shared" si="3"/>
        <v>13135_2275060012</v>
      </c>
      <c r="B109" s="38" t="s">
        <v>75</v>
      </c>
      <c r="C109" s="39" t="s">
        <v>42</v>
      </c>
      <c r="D109" s="17" t="s">
        <v>1</v>
      </c>
      <c r="E109" s="17" t="s">
        <v>8</v>
      </c>
      <c r="F109" s="17" t="s">
        <v>21</v>
      </c>
      <c r="G109" s="17" t="s">
        <v>146</v>
      </c>
      <c r="H109" s="37" t="s">
        <v>147</v>
      </c>
      <c r="I109" s="19" t="s">
        <v>148</v>
      </c>
      <c r="J109" s="15" t="s">
        <v>0</v>
      </c>
      <c r="K109" s="15" t="s">
        <v>99</v>
      </c>
      <c r="L109" s="32">
        <v>0.9631551634665283</v>
      </c>
      <c r="M109" s="32">
        <v>0.9631551634665283</v>
      </c>
      <c r="N109" s="32">
        <v>0.9631551634665283</v>
      </c>
      <c r="O109" s="32">
        <v>0.9631551634665283</v>
      </c>
      <c r="P109" s="32">
        <v>0.9631551634665283</v>
      </c>
      <c r="Q109" s="32">
        <v>0.9631551634665283</v>
      </c>
      <c r="R109" s="32">
        <v>0.9631551634665283</v>
      </c>
      <c r="S109" s="32">
        <v>0.9631551634665283</v>
      </c>
      <c r="T109" s="32">
        <v>0.9631551634665283</v>
      </c>
      <c r="U109" s="59">
        <f t="shared" si="4"/>
        <v>0.96671701651127662</v>
      </c>
      <c r="V109" s="59">
        <f t="shared" si="5"/>
        <v>0.96524718551150268</v>
      </c>
    </row>
    <row r="110" spans="1:22" s="15" customFormat="1" x14ac:dyDescent="0.2">
      <c r="A110" s="15" t="str">
        <f t="shared" si="3"/>
        <v>13157_2275060012</v>
      </c>
      <c r="B110" s="38" t="s">
        <v>139</v>
      </c>
      <c r="C110" s="39" t="s">
        <v>42</v>
      </c>
      <c r="D110" s="17" t="s">
        <v>1</v>
      </c>
      <c r="E110" s="17" t="s">
        <v>8</v>
      </c>
      <c r="F110" s="17" t="s">
        <v>21</v>
      </c>
      <c r="G110" s="17" t="s">
        <v>146</v>
      </c>
      <c r="H110" s="37" t="s">
        <v>147</v>
      </c>
      <c r="I110" s="19" t="s">
        <v>148</v>
      </c>
      <c r="J110" s="15" t="s">
        <v>0</v>
      </c>
      <c r="K110" s="15" t="s">
        <v>99</v>
      </c>
      <c r="L110" s="32">
        <v>2.3616279069767443</v>
      </c>
      <c r="M110" s="32">
        <v>2.3691860465116279</v>
      </c>
      <c r="N110" s="32">
        <v>2.3784883720930234</v>
      </c>
      <c r="O110" s="32">
        <v>2.3877906976744185</v>
      </c>
      <c r="P110" s="32">
        <v>2.3953488372093021</v>
      </c>
      <c r="Q110" s="32">
        <v>2.4046511627906977</v>
      </c>
      <c r="R110" s="32">
        <v>2.4139534883720932</v>
      </c>
      <c r="S110" s="32">
        <v>2.4232558139534883</v>
      </c>
      <c r="T110" s="32">
        <v>2.4325581395348839</v>
      </c>
      <c r="U110" s="59">
        <f t="shared" si="4"/>
        <v>2.0785999385937983</v>
      </c>
      <c r="V110" s="59">
        <f t="shared" si="5"/>
        <v>2.2360515021459229</v>
      </c>
    </row>
    <row r="111" spans="1:22" s="15" customFormat="1" x14ac:dyDescent="0.2">
      <c r="A111" s="15" t="str">
        <f t="shared" si="3"/>
        <v>13185_2275060012</v>
      </c>
      <c r="B111" s="38" t="s">
        <v>140</v>
      </c>
      <c r="C111" s="39" t="s">
        <v>42</v>
      </c>
      <c r="D111" s="17" t="s">
        <v>1</v>
      </c>
      <c r="E111" s="17" t="s">
        <v>8</v>
      </c>
      <c r="F111" s="17" t="s">
        <v>21</v>
      </c>
      <c r="G111" s="17" t="s">
        <v>146</v>
      </c>
      <c r="H111" s="37" t="s">
        <v>147</v>
      </c>
      <c r="I111" s="19" t="s">
        <v>148</v>
      </c>
      <c r="J111" s="15" t="s">
        <v>0</v>
      </c>
      <c r="K111" s="15" t="s">
        <v>99</v>
      </c>
      <c r="L111" s="32">
        <v>0.92104239595488135</v>
      </c>
      <c r="M111" s="32">
        <v>0.93154414624659665</v>
      </c>
      <c r="N111" s="32">
        <v>0.94204589653831194</v>
      </c>
      <c r="O111" s="32">
        <v>0.9533255542590432</v>
      </c>
      <c r="P111" s="32">
        <v>0.96421625826526647</v>
      </c>
      <c r="Q111" s="32">
        <v>0.97549591598599772</v>
      </c>
      <c r="R111" s="32">
        <v>0.98677557370672886</v>
      </c>
      <c r="S111" s="32">
        <v>0.99766627771295213</v>
      </c>
      <c r="T111" s="32">
        <v>1.0085569817191755</v>
      </c>
      <c r="U111" s="59">
        <f t="shared" si="4"/>
        <v>0.92837260359901208</v>
      </c>
      <c r="V111" s="59">
        <f t="shared" si="5"/>
        <v>0.99780325393011593</v>
      </c>
    </row>
    <row r="112" spans="1:22" s="15" customFormat="1" x14ac:dyDescent="0.2">
      <c r="A112" s="15" t="str">
        <f t="shared" si="3"/>
        <v>13_2275070000</v>
      </c>
      <c r="B112" s="27" t="s">
        <v>122</v>
      </c>
      <c r="C112" s="36" t="s">
        <v>22</v>
      </c>
      <c r="D112" s="34" t="s">
        <v>1</v>
      </c>
      <c r="E112" s="34" t="s">
        <v>8</v>
      </c>
      <c r="F112" s="34" t="s">
        <v>23</v>
      </c>
      <c r="G112" s="34" t="s">
        <v>2</v>
      </c>
      <c r="H112" s="37" t="s">
        <v>131</v>
      </c>
      <c r="I112" s="19" t="s">
        <v>132</v>
      </c>
      <c r="J112" s="15" t="s">
        <v>0</v>
      </c>
      <c r="K112" s="28" t="s">
        <v>133</v>
      </c>
      <c r="L112" s="40">
        <v>1.2801847076884305</v>
      </c>
      <c r="M112" s="40">
        <v>1.3142266381764451</v>
      </c>
      <c r="N112" s="40">
        <v>1.3491831643928236</v>
      </c>
      <c r="O112" s="40">
        <v>1.3850800305136235</v>
      </c>
      <c r="P112" s="40">
        <v>1.4219443356715369</v>
      </c>
      <c r="Q112" s="40">
        <v>1.4597991141293523</v>
      </c>
      <c r="R112" s="40">
        <v>1.4986728199763966</v>
      </c>
      <c r="S112" s="40">
        <v>1.5385925523453623</v>
      </c>
      <c r="T112" s="40">
        <v>1.5795854103689411</v>
      </c>
      <c r="U112" s="59">
        <f t="shared" si="4"/>
        <v>1.245293488482746</v>
      </c>
      <c r="V112" s="59">
        <f t="shared" si="5"/>
        <v>1.4913439212300659</v>
      </c>
    </row>
    <row r="113" spans="1:22" s="26" customFormat="1" x14ac:dyDescent="0.2">
      <c r="A113" s="15" t="str">
        <f t="shared" si="3"/>
        <v>13021_2275070000</v>
      </c>
      <c r="B113" s="38" t="s">
        <v>134</v>
      </c>
      <c r="C113" s="39" t="s">
        <v>22</v>
      </c>
      <c r="D113" s="34" t="s">
        <v>1</v>
      </c>
      <c r="E113" s="34" t="s">
        <v>8</v>
      </c>
      <c r="F113" s="34" t="s">
        <v>23</v>
      </c>
      <c r="G113" s="34" t="s">
        <v>2</v>
      </c>
      <c r="H113" s="29" t="s">
        <v>131</v>
      </c>
      <c r="I113" s="19" t="s">
        <v>132</v>
      </c>
      <c r="J113" s="15" t="s">
        <v>0</v>
      </c>
      <c r="K113" s="24" t="s">
        <v>99</v>
      </c>
      <c r="L113" s="41">
        <v>0.34794156706507307</v>
      </c>
      <c r="M113" s="41">
        <v>0.34794156706507307</v>
      </c>
      <c r="N113" s="41">
        <v>0.34794156706507307</v>
      </c>
      <c r="O113" s="41">
        <v>0.34794156706507307</v>
      </c>
      <c r="P113" s="41">
        <v>0.34794156706507307</v>
      </c>
      <c r="Q113" s="41">
        <v>0.34794156706507307</v>
      </c>
      <c r="R113" s="41">
        <v>0.34794156706507307</v>
      </c>
      <c r="S113" s="41">
        <v>0.34794156706507307</v>
      </c>
      <c r="T113" s="41">
        <v>0.34794156706507307</v>
      </c>
      <c r="U113" s="59">
        <f t="shared" si="4"/>
        <v>0.37221196192641004</v>
      </c>
      <c r="V113" s="59">
        <f t="shared" si="5"/>
        <v>0.36181965881397238</v>
      </c>
    </row>
    <row r="114" spans="1:22" s="26" customFormat="1" x14ac:dyDescent="0.2">
      <c r="A114" s="15" t="str">
        <f t="shared" si="3"/>
        <v>13051_2275070000</v>
      </c>
      <c r="B114" s="38" t="s">
        <v>135</v>
      </c>
      <c r="C114" s="39" t="s">
        <v>22</v>
      </c>
      <c r="D114" s="34" t="s">
        <v>1</v>
      </c>
      <c r="E114" s="34" t="s">
        <v>8</v>
      </c>
      <c r="F114" s="34" t="s">
        <v>23</v>
      </c>
      <c r="G114" s="34" t="s">
        <v>2</v>
      </c>
      <c r="H114" s="37" t="s">
        <v>131</v>
      </c>
      <c r="I114" s="19" t="s">
        <v>132</v>
      </c>
      <c r="J114" s="15" t="s">
        <v>0</v>
      </c>
      <c r="K114" s="24" t="s">
        <v>99</v>
      </c>
      <c r="L114" s="41">
        <v>0.88106069011427934</v>
      </c>
      <c r="M114" s="41">
        <v>0.89038056141129485</v>
      </c>
      <c r="N114" s="41">
        <v>0.89975590813269724</v>
      </c>
      <c r="O114" s="41">
        <v>0.90924220570287362</v>
      </c>
      <c r="P114" s="41">
        <v>0.91889492954621099</v>
      </c>
      <c r="Q114" s="41">
        <v>0.92860312881393547</v>
      </c>
      <c r="R114" s="41">
        <v>0.93847775435482084</v>
      </c>
      <c r="S114" s="41">
        <v>0.94846333074448019</v>
      </c>
      <c r="T114" s="41">
        <v>0.95850438255852655</v>
      </c>
      <c r="U114" s="59">
        <f t="shared" si="4"/>
        <v>0.89166610523479073</v>
      </c>
      <c r="V114" s="59">
        <f t="shared" si="5"/>
        <v>0.95134740583870403</v>
      </c>
    </row>
    <row r="115" spans="1:22" s="26" customFormat="1" x14ac:dyDescent="0.2">
      <c r="A115" s="15" t="str">
        <f t="shared" si="3"/>
        <v>13053_2275070000</v>
      </c>
      <c r="B115" s="38" t="s">
        <v>136</v>
      </c>
      <c r="C115" s="39" t="s">
        <v>22</v>
      </c>
      <c r="D115" s="34" t="s">
        <v>1</v>
      </c>
      <c r="E115" s="34" t="s">
        <v>8</v>
      </c>
      <c r="F115" s="34" t="s">
        <v>23</v>
      </c>
      <c r="G115" s="34" t="s">
        <v>2</v>
      </c>
      <c r="H115" s="37" t="s">
        <v>131</v>
      </c>
      <c r="I115" s="19" t="s">
        <v>132</v>
      </c>
      <c r="J115" s="15" t="s">
        <v>0</v>
      </c>
      <c r="K115" s="24" t="s">
        <v>99</v>
      </c>
      <c r="L115" s="41">
        <v>0.51731893837156995</v>
      </c>
      <c r="M115" s="41">
        <v>0.51731893837156995</v>
      </c>
      <c r="N115" s="41">
        <v>0.51731893837156995</v>
      </c>
      <c r="O115" s="41">
        <v>0.51731893837156995</v>
      </c>
      <c r="P115" s="41">
        <v>0.51731893837156995</v>
      </c>
      <c r="Q115" s="41">
        <v>0.51731893837156995</v>
      </c>
      <c r="R115" s="41">
        <v>0.51731893837156995</v>
      </c>
      <c r="S115" s="41">
        <v>0.51731893837156995</v>
      </c>
      <c r="T115" s="41">
        <v>0.51731893837156995</v>
      </c>
      <c r="U115" s="59">
        <f t="shared" si="4"/>
        <v>0.54355532447889587</v>
      </c>
      <c r="V115" s="59">
        <f t="shared" si="5"/>
        <v>0.53243640721172181</v>
      </c>
    </row>
    <row r="116" spans="1:22" s="26" customFormat="1" x14ac:dyDescent="0.2">
      <c r="A116" s="15" t="str">
        <f t="shared" si="3"/>
        <v>13073_2275070000</v>
      </c>
      <c r="B116" s="38" t="s">
        <v>137</v>
      </c>
      <c r="C116" s="39" t="s">
        <v>22</v>
      </c>
      <c r="D116" s="34" t="s">
        <v>1</v>
      </c>
      <c r="E116" s="34" t="s">
        <v>8</v>
      </c>
      <c r="F116" s="34" t="s">
        <v>23</v>
      </c>
      <c r="G116" s="34" t="s">
        <v>2</v>
      </c>
      <c r="H116" s="29" t="s">
        <v>131</v>
      </c>
      <c r="I116" s="19" t="s">
        <v>132</v>
      </c>
      <c r="J116" s="15" t="s">
        <v>0</v>
      </c>
      <c r="K116" s="24" t="s">
        <v>99</v>
      </c>
      <c r="L116" s="41">
        <v>0.3020711215318484</v>
      </c>
      <c r="M116" s="41">
        <v>0.3020711215318484</v>
      </c>
      <c r="N116" s="41">
        <v>0.3020711215318484</v>
      </c>
      <c r="O116" s="41">
        <v>0.3020711215318484</v>
      </c>
      <c r="P116" s="41">
        <v>0.3020711215318484</v>
      </c>
      <c r="Q116" s="41">
        <v>0.3020711215318484</v>
      </c>
      <c r="R116" s="41">
        <v>0.3020711215318484</v>
      </c>
      <c r="S116" s="41">
        <v>0.3020711215318484</v>
      </c>
      <c r="T116" s="41">
        <v>0.3020711215318484</v>
      </c>
      <c r="U116" s="59">
        <f t="shared" si="4"/>
        <v>0.32473533859855486</v>
      </c>
      <c r="V116" s="59">
        <f t="shared" si="5"/>
        <v>0.31500347580123211</v>
      </c>
    </row>
    <row r="117" spans="1:22" s="26" customFormat="1" x14ac:dyDescent="0.2">
      <c r="A117" s="15" t="str">
        <f t="shared" si="3"/>
        <v>13095_2275070000</v>
      </c>
      <c r="B117" s="38" t="s">
        <v>138</v>
      </c>
      <c r="C117" s="39" t="s">
        <v>22</v>
      </c>
      <c r="D117" s="34" t="s">
        <v>1</v>
      </c>
      <c r="E117" s="34" t="s">
        <v>8</v>
      </c>
      <c r="F117" s="34" t="s">
        <v>23</v>
      </c>
      <c r="G117" s="34" t="s">
        <v>2</v>
      </c>
      <c r="H117" s="37" t="s">
        <v>131</v>
      </c>
      <c r="I117" s="19" t="s">
        <v>132</v>
      </c>
      <c r="J117" s="15" t="s">
        <v>0</v>
      </c>
      <c r="K117" s="24" t="s">
        <v>99</v>
      </c>
      <c r="L117" s="41">
        <v>1.164179104477612</v>
      </c>
      <c r="M117" s="41">
        <v>1.164179104477612</v>
      </c>
      <c r="N117" s="41">
        <v>1.164179104477612</v>
      </c>
      <c r="O117" s="41">
        <v>1.164179104477612</v>
      </c>
      <c r="P117" s="41">
        <v>1.164179104477612</v>
      </c>
      <c r="Q117" s="41">
        <v>1.164179104477612</v>
      </c>
      <c r="R117" s="41">
        <v>1.164179104477612</v>
      </c>
      <c r="S117" s="41">
        <v>1.164179104477612</v>
      </c>
      <c r="T117" s="41">
        <v>1.164179104477612</v>
      </c>
      <c r="U117" s="59">
        <f t="shared" si="4"/>
        <v>1.1453744493392068</v>
      </c>
      <c r="V117" s="59">
        <f t="shared" si="5"/>
        <v>1.1530434782608696</v>
      </c>
    </row>
    <row r="118" spans="1:22" s="26" customFormat="1" x14ac:dyDescent="0.2">
      <c r="A118" s="15" t="str">
        <f t="shared" si="3"/>
        <v>13121_2275070000</v>
      </c>
      <c r="B118" s="38" t="s">
        <v>73</v>
      </c>
      <c r="C118" s="39" t="s">
        <v>22</v>
      </c>
      <c r="D118" s="34" t="s">
        <v>1</v>
      </c>
      <c r="E118" s="34" t="s">
        <v>8</v>
      </c>
      <c r="F118" s="34" t="s">
        <v>23</v>
      </c>
      <c r="G118" s="34" t="s">
        <v>2</v>
      </c>
      <c r="H118" s="37" t="s">
        <v>131</v>
      </c>
      <c r="I118" s="19" t="s">
        <v>132</v>
      </c>
      <c r="J118" s="15" t="s">
        <v>0</v>
      </c>
      <c r="K118" s="24" t="s">
        <v>99</v>
      </c>
      <c r="L118" s="41">
        <v>1.2948816189645005</v>
      </c>
      <c r="M118" s="41">
        <v>1.3298418831136993</v>
      </c>
      <c r="N118" s="41">
        <v>1.3657463377596348</v>
      </c>
      <c r="O118" s="41">
        <v>1.4026201986722495</v>
      </c>
      <c r="P118" s="41">
        <v>1.4404900824975939</v>
      </c>
      <c r="Q118" s="41">
        <v>1.4793826058817183</v>
      </c>
      <c r="R118" s="41">
        <v>1.5193243854706733</v>
      </c>
      <c r="S118" s="41">
        <v>1.5603448396627251</v>
      </c>
      <c r="T118" s="41">
        <v>1.6024733868561398</v>
      </c>
      <c r="U118" s="59">
        <f t="shared" si="4"/>
        <v>1.2577916550095745</v>
      </c>
      <c r="V118" s="59">
        <f t="shared" si="5"/>
        <v>1.5105547480111898</v>
      </c>
    </row>
    <row r="119" spans="1:22" s="26" customFormat="1" x14ac:dyDescent="0.2">
      <c r="A119" s="15" t="str">
        <f t="shared" si="3"/>
        <v>13135_2275070000</v>
      </c>
      <c r="B119" s="42" t="s">
        <v>75</v>
      </c>
      <c r="C119" s="39" t="s">
        <v>22</v>
      </c>
      <c r="D119" s="34" t="s">
        <v>1</v>
      </c>
      <c r="E119" s="34" t="s">
        <v>8</v>
      </c>
      <c r="F119" s="34" t="s">
        <v>23</v>
      </c>
      <c r="G119" s="34" t="s">
        <v>2</v>
      </c>
      <c r="H119" s="37" t="s">
        <v>131</v>
      </c>
      <c r="I119" s="15" t="s">
        <v>132</v>
      </c>
      <c r="J119" s="15" t="s">
        <v>0</v>
      </c>
      <c r="K119" s="24" t="s">
        <v>133</v>
      </c>
      <c r="L119" s="41">
        <v>1.2801847076884305</v>
      </c>
      <c r="M119" s="41">
        <v>1.3142266381764451</v>
      </c>
      <c r="N119" s="41">
        <v>1.3491831643928236</v>
      </c>
      <c r="O119" s="41">
        <v>1.3850800305136235</v>
      </c>
      <c r="P119" s="41">
        <v>1.4219443356715369</v>
      </c>
      <c r="Q119" s="41">
        <v>1.4597991141293523</v>
      </c>
      <c r="R119" s="41">
        <v>1.4986728199763966</v>
      </c>
      <c r="S119" s="41">
        <v>1.5385925523453623</v>
      </c>
      <c r="T119" s="41">
        <v>1.5795854103689411</v>
      </c>
      <c r="U119" s="59">
        <f t="shared" si="4"/>
        <v>1.245293488482746</v>
      </c>
      <c r="V119" s="59">
        <f t="shared" si="5"/>
        <v>1.4913439212300659</v>
      </c>
    </row>
    <row r="120" spans="1:22" s="26" customFormat="1" x14ac:dyDescent="0.2">
      <c r="A120" s="15" t="str">
        <f t="shared" si="3"/>
        <v>13157_2275070000</v>
      </c>
      <c r="B120" s="38" t="s">
        <v>139</v>
      </c>
      <c r="C120" s="39" t="s">
        <v>22</v>
      </c>
      <c r="D120" s="34" t="s">
        <v>1</v>
      </c>
      <c r="E120" s="34" t="s">
        <v>8</v>
      </c>
      <c r="F120" s="34" t="s">
        <v>23</v>
      </c>
      <c r="G120" s="34" t="s">
        <v>2</v>
      </c>
      <c r="H120" s="29" t="s">
        <v>131</v>
      </c>
      <c r="I120" s="19" t="s">
        <v>132</v>
      </c>
      <c r="J120" s="15" t="s">
        <v>0</v>
      </c>
      <c r="K120" s="24" t="s">
        <v>99</v>
      </c>
      <c r="L120" s="41">
        <v>1.9130434782608696</v>
      </c>
      <c r="M120" s="41">
        <v>1.9130434782608696</v>
      </c>
      <c r="N120" s="41">
        <v>1.9130434782608696</v>
      </c>
      <c r="O120" s="41">
        <v>1.9130434782608696</v>
      </c>
      <c r="P120" s="41">
        <v>1.9130434782608696</v>
      </c>
      <c r="Q120" s="41">
        <v>1.9130434782608696</v>
      </c>
      <c r="R120" s="41">
        <v>1.9130434782608696</v>
      </c>
      <c r="S120" s="41">
        <v>1.9130434782608696</v>
      </c>
      <c r="T120" s="41">
        <v>1.9130434782608696</v>
      </c>
      <c r="U120" s="59">
        <f t="shared" si="4"/>
        <v>1.7529880478087652</v>
      </c>
      <c r="V120" s="59">
        <f t="shared" si="5"/>
        <v>1.8155339805825244</v>
      </c>
    </row>
    <row r="121" spans="1:22" s="26" customFormat="1" x14ac:dyDescent="0.2">
      <c r="A121" s="15" t="str">
        <f t="shared" si="3"/>
        <v>13185_2275070000</v>
      </c>
      <c r="B121" s="38" t="s">
        <v>140</v>
      </c>
      <c r="C121" s="39" t="s">
        <v>22</v>
      </c>
      <c r="D121" s="34" t="s">
        <v>1</v>
      </c>
      <c r="E121" s="34" t="s">
        <v>8</v>
      </c>
      <c r="F121" s="34" t="s">
        <v>23</v>
      </c>
      <c r="G121" s="34" t="s">
        <v>2</v>
      </c>
      <c r="H121" s="29" t="s">
        <v>131</v>
      </c>
      <c r="I121" s="19" t="s">
        <v>132</v>
      </c>
      <c r="J121" s="15" t="s">
        <v>0</v>
      </c>
      <c r="K121" s="24" t="s">
        <v>99</v>
      </c>
      <c r="L121" s="41">
        <v>4.6413502109704644E-2</v>
      </c>
      <c r="M121" s="41">
        <v>4.6413502109704644E-2</v>
      </c>
      <c r="N121" s="41">
        <v>4.6413502109704644E-2</v>
      </c>
      <c r="O121" s="41">
        <v>4.6413502109704644E-2</v>
      </c>
      <c r="P121" s="41">
        <v>4.6413502109704644E-2</v>
      </c>
      <c r="Q121" s="41">
        <v>4.6413502109704644E-2</v>
      </c>
      <c r="R121" s="41">
        <v>4.6413502109704644E-2</v>
      </c>
      <c r="S121" s="41">
        <v>4.6413502109704644E-2</v>
      </c>
      <c r="T121" s="41">
        <v>4.6413502109704644E-2</v>
      </c>
      <c r="U121" s="59">
        <f t="shared" si="4"/>
        <v>5.1305970149253734E-2</v>
      </c>
      <c r="V121" s="59">
        <f t="shared" si="5"/>
        <v>4.9171706547462529E-2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2:L9"/>
  <sheetViews>
    <sheetView workbookViewId="0">
      <selection activeCell="G19" sqref="G19"/>
    </sheetView>
  </sheetViews>
  <sheetFormatPr defaultRowHeight="15" x14ac:dyDescent="0.25"/>
  <cols>
    <col min="1" max="1" width="16" bestFit="1" customWidth="1"/>
    <col min="2" max="2" width="16.42578125" bestFit="1" customWidth="1"/>
    <col min="3" max="4" width="9.5703125" customWidth="1"/>
    <col min="5" max="5" width="4.42578125" customWidth="1"/>
    <col min="6" max="6" width="4.85546875" customWidth="1"/>
    <col min="7" max="7" width="45.85546875" customWidth="1"/>
    <col min="8" max="8" width="13.85546875" bestFit="1" customWidth="1"/>
    <col min="9" max="10" width="12" customWidth="1"/>
    <col min="11" max="11" width="11" customWidth="1"/>
    <col min="12" max="13" width="12" customWidth="1"/>
  </cols>
  <sheetData>
    <row r="2" spans="1:12" x14ac:dyDescent="0.25">
      <c r="A2">
        <v>1</v>
      </c>
      <c r="B2">
        <v>2</v>
      </c>
      <c r="C2">
        <v>3</v>
      </c>
      <c r="D2">
        <v>4</v>
      </c>
      <c r="E2">
        <v>5</v>
      </c>
      <c r="F2">
        <v>6</v>
      </c>
      <c r="G2">
        <v>7</v>
      </c>
      <c r="H2">
        <v>8</v>
      </c>
      <c r="I2">
        <v>9</v>
      </c>
      <c r="J2">
        <v>10</v>
      </c>
      <c r="K2">
        <v>11</v>
      </c>
      <c r="L2">
        <v>12</v>
      </c>
    </row>
    <row r="3" spans="1:12" x14ac:dyDescent="0.25">
      <c r="A3" s="57" t="s">
        <v>200</v>
      </c>
      <c r="H3" s="57" t="s">
        <v>149</v>
      </c>
    </row>
    <row r="4" spans="1:12" x14ac:dyDescent="0.25">
      <c r="A4" s="57" t="s">
        <v>104</v>
      </c>
      <c r="B4" s="57" t="s">
        <v>98</v>
      </c>
      <c r="C4" s="57" t="s">
        <v>36</v>
      </c>
      <c r="D4" s="57" t="s">
        <v>105</v>
      </c>
      <c r="E4" s="57" t="s">
        <v>106</v>
      </c>
      <c r="F4" s="57" t="s">
        <v>107</v>
      </c>
      <c r="G4" s="57" t="s">
        <v>108</v>
      </c>
      <c r="H4" t="s">
        <v>47</v>
      </c>
      <c r="I4" t="s">
        <v>48</v>
      </c>
      <c r="J4" t="s">
        <v>49</v>
      </c>
      <c r="K4" t="s">
        <v>50</v>
      </c>
      <c r="L4" t="s">
        <v>51</v>
      </c>
    </row>
    <row r="5" spans="1:12" x14ac:dyDescent="0.25">
      <c r="A5" t="s">
        <v>195</v>
      </c>
      <c r="B5" t="s">
        <v>122</v>
      </c>
      <c r="C5">
        <v>2285002006</v>
      </c>
      <c r="D5" t="s">
        <v>1</v>
      </c>
      <c r="E5" t="s">
        <v>15</v>
      </c>
      <c r="F5" t="s">
        <v>13</v>
      </c>
      <c r="G5" t="s">
        <v>29</v>
      </c>
      <c r="H5" s="2">
        <v>34.857142857142861</v>
      </c>
      <c r="I5" s="2">
        <v>53.968253968253968</v>
      </c>
      <c r="J5" s="2">
        <v>53.968253968253975</v>
      </c>
      <c r="K5" s="2">
        <v>95.795795795795797</v>
      </c>
      <c r="L5" s="2">
        <v>50.537634408602159</v>
      </c>
    </row>
    <row r="6" spans="1:12" x14ac:dyDescent="0.25">
      <c r="A6" t="s">
        <v>196</v>
      </c>
      <c r="B6" t="s">
        <v>122</v>
      </c>
      <c r="C6">
        <v>2285002007</v>
      </c>
      <c r="D6" t="s">
        <v>1</v>
      </c>
      <c r="E6" t="s">
        <v>15</v>
      </c>
      <c r="F6" t="s">
        <v>13</v>
      </c>
      <c r="G6" t="s">
        <v>31</v>
      </c>
      <c r="H6" s="2">
        <v>2.0661157024793391</v>
      </c>
      <c r="I6" s="2">
        <v>16.92307692307692</v>
      </c>
      <c r="J6" s="2">
        <v>16.923076923076913</v>
      </c>
      <c r="K6" s="2">
        <v>95.795795795795797</v>
      </c>
      <c r="L6" s="2"/>
    </row>
    <row r="7" spans="1:12" x14ac:dyDescent="0.25">
      <c r="A7" t="s">
        <v>197</v>
      </c>
      <c r="B7" t="s">
        <v>122</v>
      </c>
      <c r="C7">
        <v>2285002008</v>
      </c>
      <c r="D7" t="s">
        <v>1</v>
      </c>
      <c r="E7" t="s">
        <v>15</v>
      </c>
      <c r="F7" t="s">
        <v>13</v>
      </c>
      <c r="G7" t="s">
        <v>32</v>
      </c>
      <c r="H7" s="2">
        <v>51.091703056768559</v>
      </c>
      <c r="I7" s="2">
        <v>56.25</v>
      </c>
      <c r="J7" s="2">
        <v>56.25</v>
      </c>
      <c r="K7" s="2">
        <v>95.795795795795797</v>
      </c>
      <c r="L7" s="2">
        <v>51.578947368421055</v>
      </c>
    </row>
    <row r="8" spans="1:12" x14ac:dyDescent="0.25">
      <c r="A8" t="s">
        <v>198</v>
      </c>
      <c r="B8" t="s">
        <v>122</v>
      </c>
      <c r="C8">
        <v>2285002009</v>
      </c>
      <c r="D8" t="s">
        <v>1</v>
      </c>
      <c r="E8" t="s">
        <v>15</v>
      </c>
      <c r="F8" t="s">
        <v>13</v>
      </c>
      <c r="G8" t="s">
        <v>33</v>
      </c>
      <c r="H8" s="2">
        <v>51.091703056768559</v>
      </c>
      <c r="I8" s="2">
        <v>56.25</v>
      </c>
      <c r="J8" s="2">
        <v>56.25</v>
      </c>
      <c r="K8" s="2">
        <v>95.795795795795797</v>
      </c>
      <c r="L8" s="2">
        <v>51.578947368421055</v>
      </c>
    </row>
    <row r="9" spans="1:12" x14ac:dyDescent="0.25">
      <c r="A9" t="s">
        <v>199</v>
      </c>
      <c r="B9" t="s">
        <v>122</v>
      </c>
      <c r="C9">
        <v>2285002010</v>
      </c>
      <c r="D9" t="s">
        <v>1</v>
      </c>
      <c r="E9" t="s">
        <v>15</v>
      </c>
      <c r="F9" t="s">
        <v>13</v>
      </c>
      <c r="G9" t="s">
        <v>35</v>
      </c>
      <c r="H9" s="2">
        <v>17.269076305220885</v>
      </c>
      <c r="I9" s="2">
        <v>30.76923076923077</v>
      </c>
      <c r="J9" s="2">
        <v>30.769230769230766</v>
      </c>
      <c r="K9" s="2">
        <v>95.795795795795797</v>
      </c>
      <c r="L9" s="2">
        <v>21.333333333333329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2:L9"/>
  <sheetViews>
    <sheetView topLeftCell="E1" workbookViewId="0">
      <selection activeCell="A2" sqref="A2:L2"/>
    </sheetView>
  </sheetViews>
  <sheetFormatPr defaultRowHeight="15" x14ac:dyDescent="0.25"/>
  <cols>
    <col min="1" max="1" width="16" bestFit="1" customWidth="1"/>
    <col min="2" max="2" width="7.140625" bestFit="1" customWidth="1"/>
    <col min="3" max="3" width="12.85546875" bestFit="1" customWidth="1"/>
    <col min="4" max="4" width="16.7109375" bestFit="1" customWidth="1"/>
    <col min="5" max="5" width="20.5703125" bestFit="1" customWidth="1"/>
    <col min="6" max="6" width="12.85546875" bestFit="1" customWidth="1"/>
    <col min="7" max="7" width="45.85546875" bestFit="1" customWidth="1"/>
    <col min="8" max="8" width="13.85546875" bestFit="1" customWidth="1"/>
    <col min="9" max="9" width="12" customWidth="1"/>
    <col min="10" max="10" width="12" bestFit="1" customWidth="1"/>
    <col min="11" max="12" width="12" customWidth="1"/>
    <col min="13" max="13" width="19.85546875" bestFit="1" customWidth="1"/>
  </cols>
  <sheetData>
    <row r="2" spans="1:12" x14ac:dyDescent="0.25">
      <c r="A2">
        <v>1</v>
      </c>
      <c r="B2">
        <v>2</v>
      </c>
      <c r="C2">
        <v>3</v>
      </c>
      <c r="D2">
        <v>4</v>
      </c>
      <c r="E2">
        <v>5</v>
      </c>
      <c r="F2">
        <v>6</v>
      </c>
      <c r="G2">
        <v>7</v>
      </c>
      <c r="H2">
        <v>8</v>
      </c>
      <c r="I2">
        <v>9</v>
      </c>
      <c r="J2">
        <v>10</v>
      </c>
      <c r="K2">
        <v>11</v>
      </c>
      <c r="L2">
        <v>12</v>
      </c>
    </row>
    <row r="3" spans="1:12" x14ac:dyDescent="0.25">
      <c r="A3" s="57" t="s">
        <v>201</v>
      </c>
      <c r="H3" s="57" t="s">
        <v>149</v>
      </c>
    </row>
    <row r="4" spans="1:12" x14ac:dyDescent="0.25">
      <c r="A4" s="57" t="s">
        <v>104</v>
      </c>
      <c r="B4" s="57" t="s">
        <v>98</v>
      </c>
      <c r="C4" s="57" t="s">
        <v>36</v>
      </c>
      <c r="D4" s="57" t="s">
        <v>105</v>
      </c>
      <c r="E4" s="57" t="s">
        <v>106</v>
      </c>
      <c r="F4" s="57" t="s">
        <v>107</v>
      </c>
      <c r="G4" s="57" t="s">
        <v>108</v>
      </c>
      <c r="H4" t="s">
        <v>47</v>
      </c>
      <c r="I4" t="s">
        <v>48</v>
      </c>
      <c r="J4" t="s">
        <v>49</v>
      </c>
      <c r="K4" t="s">
        <v>50</v>
      </c>
      <c r="L4" t="s">
        <v>51</v>
      </c>
    </row>
    <row r="5" spans="1:12" x14ac:dyDescent="0.25">
      <c r="A5" t="s">
        <v>195</v>
      </c>
      <c r="B5" t="s">
        <v>122</v>
      </c>
      <c r="C5">
        <v>2285002006</v>
      </c>
      <c r="D5" t="s">
        <v>1</v>
      </c>
      <c r="E5" t="s">
        <v>15</v>
      </c>
      <c r="F5" t="s">
        <v>13</v>
      </c>
      <c r="G5" t="s">
        <v>29</v>
      </c>
      <c r="H5" s="2">
        <v>54.857142857142861</v>
      </c>
      <c r="I5" s="2">
        <v>73.015873015873012</v>
      </c>
      <c r="J5" s="2">
        <v>73.015873015873012</v>
      </c>
      <c r="K5" s="2">
        <v>95.870870870870874</v>
      </c>
      <c r="L5" s="2">
        <v>69.892473118279568</v>
      </c>
    </row>
    <row r="6" spans="1:12" x14ac:dyDescent="0.25">
      <c r="A6" t="s">
        <v>196</v>
      </c>
      <c r="B6" t="s">
        <v>122</v>
      </c>
      <c r="C6">
        <v>2285002007</v>
      </c>
      <c r="D6" t="s">
        <v>1</v>
      </c>
      <c r="E6" t="s">
        <v>15</v>
      </c>
      <c r="F6" t="s">
        <v>13</v>
      </c>
      <c r="G6" t="s">
        <v>31</v>
      </c>
      <c r="H6" s="2">
        <v>9.0909090909090917</v>
      </c>
      <c r="I6" s="2">
        <v>20</v>
      </c>
      <c r="J6" s="2">
        <v>20.000000000000004</v>
      </c>
      <c r="K6" s="2">
        <v>95.870870870870874</v>
      </c>
      <c r="L6" s="2"/>
    </row>
    <row r="7" spans="1:12" x14ac:dyDescent="0.25">
      <c r="A7" t="s">
        <v>197</v>
      </c>
      <c r="B7" t="s">
        <v>122</v>
      </c>
      <c r="C7">
        <v>2285002008</v>
      </c>
      <c r="D7" t="s">
        <v>1</v>
      </c>
      <c r="E7" t="s">
        <v>15</v>
      </c>
      <c r="F7" t="s">
        <v>13</v>
      </c>
      <c r="G7" t="s">
        <v>32</v>
      </c>
      <c r="H7" s="2">
        <v>68.122270742358083</v>
      </c>
      <c r="I7" s="2">
        <v>76.5625</v>
      </c>
      <c r="J7" s="2">
        <v>76.5625</v>
      </c>
      <c r="K7" s="2">
        <v>95.870870870870874</v>
      </c>
      <c r="L7" s="2">
        <v>76.84210526315789</v>
      </c>
    </row>
    <row r="8" spans="1:12" x14ac:dyDescent="0.25">
      <c r="A8" t="s">
        <v>198</v>
      </c>
      <c r="B8" t="s">
        <v>122</v>
      </c>
      <c r="C8">
        <v>2285002009</v>
      </c>
      <c r="D8" t="s">
        <v>1</v>
      </c>
      <c r="E8" t="s">
        <v>15</v>
      </c>
      <c r="F8" t="s">
        <v>13</v>
      </c>
      <c r="G8" t="s">
        <v>33</v>
      </c>
      <c r="H8" s="2">
        <v>68.122270742358083</v>
      </c>
      <c r="I8" s="2">
        <v>76.5625</v>
      </c>
      <c r="J8" s="2">
        <v>76.5625</v>
      </c>
      <c r="K8" s="2">
        <v>95.870870870870874</v>
      </c>
      <c r="L8" s="2">
        <v>76.84210526315789</v>
      </c>
    </row>
    <row r="9" spans="1:12" x14ac:dyDescent="0.25">
      <c r="A9" t="s">
        <v>199</v>
      </c>
      <c r="B9" t="s">
        <v>122</v>
      </c>
      <c r="C9">
        <v>2285002010</v>
      </c>
      <c r="D9" t="s">
        <v>1</v>
      </c>
      <c r="E9" t="s">
        <v>15</v>
      </c>
      <c r="F9" t="s">
        <v>13</v>
      </c>
      <c r="G9" t="s">
        <v>35</v>
      </c>
      <c r="H9" s="2">
        <v>34.939759036144579</v>
      </c>
      <c r="I9" s="2">
        <v>46.153846153846153</v>
      </c>
      <c r="J9" s="2">
        <v>46.153846153846153</v>
      </c>
      <c r="K9" s="2">
        <v>95.870870870870874</v>
      </c>
      <c r="L9" s="2">
        <v>40.666666666666664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R26"/>
  <sheetViews>
    <sheetView workbookViewId="0">
      <selection activeCell="A2" sqref="A2:AK26"/>
    </sheetView>
  </sheetViews>
  <sheetFormatPr defaultRowHeight="12.75" x14ac:dyDescent="0.2"/>
  <cols>
    <col min="1" max="1" width="14.140625" style="9" bestFit="1" customWidth="1"/>
    <col min="2" max="2" width="9.140625" style="9"/>
    <col min="3" max="3" width="15.42578125" style="9" customWidth="1"/>
    <col min="4" max="6" width="9.140625" style="9"/>
    <col min="7" max="7" width="44" style="9" bestFit="1" customWidth="1"/>
    <col min="8" max="8" width="11.5703125" style="9" bestFit="1" customWidth="1"/>
    <col min="9" max="32" width="9.140625" style="9" customWidth="1"/>
    <col min="33" max="256" width="9.140625" style="9"/>
    <col min="257" max="257" width="14.140625" style="9" bestFit="1" customWidth="1"/>
    <col min="258" max="258" width="9.140625" style="9"/>
    <col min="259" max="259" width="15.42578125" style="9" customWidth="1"/>
    <col min="260" max="262" width="9.140625" style="9"/>
    <col min="263" max="263" width="44" style="9" bestFit="1" customWidth="1"/>
    <col min="264" max="264" width="11.5703125" style="9" bestFit="1" customWidth="1"/>
    <col min="265" max="288" width="0" style="9" hidden="1" customWidth="1"/>
    <col min="289" max="512" width="9.140625" style="9"/>
    <col min="513" max="513" width="14.140625" style="9" bestFit="1" customWidth="1"/>
    <col min="514" max="514" width="9.140625" style="9"/>
    <col min="515" max="515" width="15.42578125" style="9" customWidth="1"/>
    <col min="516" max="518" width="9.140625" style="9"/>
    <col min="519" max="519" width="44" style="9" bestFit="1" customWidth="1"/>
    <col min="520" max="520" width="11.5703125" style="9" bestFit="1" customWidth="1"/>
    <col min="521" max="544" width="0" style="9" hidden="1" customWidth="1"/>
    <col min="545" max="768" width="9.140625" style="9"/>
    <col min="769" max="769" width="14.140625" style="9" bestFit="1" customWidth="1"/>
    <col min="770" max="770" width="9.140625" style="9"/>
    <col min="771" max="771" width="15.42578125" style="9" customWidth="1"/>
    <col min="772" max="774" width="9.140625" style="9"/>
    <col min="775" max="775" width="44" style="9" bestFit="1" customWidth="1"/>
    <col min="776" max="776" width="11.5703125" style="9" bestFit="1" customWidth="1"/>
    <col min="777" max="800" width="0" style="9" hidden="1" customWidth="1"/>
    <col min="801" max="1024" width="9.140625" style="9"/>
    <col min="1025" max="1025" width="14.140625" style="9" bestFit="1" customWidth="1"/>
    <col min="1026" max="1026" width="9.140625" style="9"/>
    <col min="1027" max="1027" width="15.42578125" style="9" customWidth="1"/>
    <col min="1028" max="1030" width="9.140625" style="9"/>
    <col min="1031" max="1031" width="44" style="9" bestFit="1" customWidth="1"/>
    <col min="1032" max="1032" width="11.5703125" style="9" bestFit="1" customWidth="1"/>
    <col min="1033" max="1056" width="0" style="9" hidden="1" customWidth="1"/>
    <col min="1057" max="1280" width="9.140625" style="9"/>
    <col min="1281" max="1281" width="14.140625" style="9" bestFit="1" customWidth="1"/>
    <col min="1282" max="1282" width="9.140625" style="9"/>
    <col min="1283" max="1283" width="15.42578125" style="9" customWidth="1"/>
    <col min="1284" max="1286" width="9.140625" style="9"/>
    <col min="1287" max="1287" width="44" style="9" bestFit="1" customWidth="1"/>
    <col min="1288" max="1288" width="11.5703125" style="9" bestFit="1" customWidth="1"/>
    <col min="1289" max="1312" width="0" style="9" hidden="1" customWidth="1"/>
    <col min="1313" max="1536" width="9.140625" style="9"/>
    <col min="1537" max="1537" width="14.140625" style="9" bestFit="1" customWidth="1"/>
    <col min="1538" max="1538" width="9.140625" style="9"/>
    <col min="1539" max="1539" width="15.42578125" style="9" customWidth="1"/>
    <col min="1540" max="1542" width="9.140625" style="9"/>
    <col min="1543" max="1543" width="44" style="9" bestFit="1" customWidth="1"/>
    <col min="1544" max="1544" width="11.5703125" style="9" bestFit="1" customWidth="1"/>
    <col min="1545" max="1568" width="0" style="9" hidden="1" customWidth="1"/>
    <col min="1569" max="1792" width="9.140625" style="9"/>
    <col min="1793" max="1793" width="14.140625" style="9" bestFit="1" customWidth="1"/>
    <col min="1794" max="1794" width="9.140625" style="9"/>
    <col min="1795" max="1795" width="15.42578125" style="9" customWidth="1"/>
    <col min="1796" max="1798" width="9.140625" style="9"/>
    <col min="1799" max="1799" width="44" style="9" bestFit="1" customWidth="1"/>
    <col min="1800" max="1800" width="11.5703125" style="9" bestFit="1" customWidth="1"/>
    <col min="1801" max="1824" width="0" style="9" hidden="1" customWidth="1"/>
    <col min="1825" max="2048" width="9.140625" style="9"/>
    <col min="2049" max="2049" width="14.140625" style="9" bestFit="1" customWidth="1"/>
    <col min="2050" max="2050" width="9.140625" style="9"/>
    <col min="2051" max="2051" width="15.42578125" style="9" customWidth="1"/>
    <col min="2052" max="2054" width="9.140625" style="9"/>
    <col min="2055" max="2055" width="44" style="9" bestFit="1" customWidth="1"/>
    <col min="2056" max="2056" width="11.5703125" style="9" bestFit="1" customWidth="1"/>
    <col min="2057" max="2080" width="0" style="9" hidden="1" customWidth="1"/>
    <col min="2081" max="2304" width="9.140625" style="9"/>
    <col min="2305" max="2305" width="14.140625" style="9" bestFit="1" customWidth="1"/>
    <col min="2306" max="2306" width="9.140625" style="9"/>
    <col min="2307" max="2307" width="15.42578125" style="9" customWidth="1"/>
    <col min="2308" max="2310" width="9.140625" style="9"/>
    <col min="2311" max="2311" width="44" style="9" bestFit="1" customWidth="1"/>
    <col min="2312" max="2312" width="11.5703125" style="9" bestFit="1" customWidth="1"/>
    <col min="2313" max="2336" width="0" style="9" hidden="1" customWidth="1"/>
    <col min="2337" max="2560" width="9.140625" style="9"/>
    <col min="2561" max="2561" width="14.140625" style="9" bestFit="1" customWidth="1"/>
    <col min="2562" max="2562" width="9.140625" style="9"/>
    <col min="2563" max="2563" width="15.42578125" style="9" customWidth="1"/>
    <col min="2564" max="2566" width="9.140625" style="9"/>
    <col min="2567" max="2567" width="44" style="9" bestFit="1" customWidth="1"/>
    <col min="2568" max="2568" width="11.5703125" style="9" bestFit="1" customWidth="1"/>
    <col min="2569" max="2592" width="0" style="9" hidden="1" customWidth="1"/>
    <col min="2593" max="2816" width="9.140625" style="9"/>
    <col min="2817" max="2817" width="14.140625" style="9" bestFit="1" customWidth="1"/>
    <col min="2818" max="2818" width="9.140625" style="9"/>
    <col min="2819" max="2819" width="15.42578125" style="9" customWidth="1"/>
    <col min="2820" max="2822" width="9.140625" style="9"/>
    <col min="2823" max="2823" width="44" style="9" bestFit="1" customWidth="1"/>
    <col min="2824" max="2824" width="11.5703125" style="9" bestFit="1" customWidth="1"/>
    <col min="2825" max="2848" width="0" style="9" hidden="1" customWidth="1"/>
    <col min="2849" max="3072" width="9.140625" style="9"/>
    <col min="3073" max="3073" width="14.140625" style="9" bestFit="1" customWidth="1"/>
    <col min="3074" max="3074" width="9.140625" style="9"/>
    <col min="3075" max="3075" width="15.42578125" style="9" customWidth="1"/>
    <col min="3076" max="3078" width="9.140625" style="9"/>
    <col min="3079" max="3079" width="44" style="9" bestFit="1" customWidth="1"/>
    <col min="3080" max="3080" width="11.5703125" style="9" bestFit="1" customWidth="1"/>
    <col min="3081" max="3104" width="0" style="9" hidden="1" customWidth="1"/>
    <col min="3105" max="3328" width="9.140625" style="9"/>
    <col min="3329" max="3329" width="14.140625" style="9" bestFit="1" customWidth="1"/>
    <col min="3330" max="3330" width="9.140625" style="9"/>
    <col min="3331" max="3331" width="15.42578125" style="9" customWidth="1"/>
    <col min="3332" max="3334" width="9.140625" style="9"/>
    <col min="3335" max="3335" width="44" style="9" bestFit="1" customWidth="1"/>
    <col min="3336" max="3336" width="11.5703125" style="9" bestFit="1" customWidth="1"/>
    <col min="3337" max="3360" width="0" style="9" hidden="1" customWidth="1"/>
    <col min="3361" max="3584" width="9.140625" style="9"/>
    <col min="3585" max="3585" width="14.140625" style="9" bestFit="1" customWidth="1"/>
    <col min="3586" max="3586" width="9.140625" style="9"/>
    <col min="3587" max="3587" width="15.42578125" style="9" customWidth="1"/>
    <col min="3588" max="3590" width="9.140625" style="9"/>
    <col min="3591" max="3591" width="44" style="9" bestFit="1" customWidth="1"/>
    <col min="3592" max="3592" width="11.5703125" style="9" bestFit="1" customWidth="1"/>
    <col min="3593" max="3616" width="0" style="9" hidden="1" customWidth="1"/>
    <col min="3617" max="3840" width="9.140625" style="9"/>
    <col min="3841" max="3841" width="14.140625" style="9" bestFit="1" customWidth="1"/>
    <col min="3842" max="3842" width="9.140625" style="9"/>
    <col min="3843" max="3843" width="15.42578125" style="9" customWidth="1"/>
    <col min="3844" max="3846" width="9.140625" style="9"/>
    <col min="3847" max="3847" width="44" style="9" bestFit="1" customWidth="1"/>
    <col min="3848" max="3848" width="11.5703125" style="9" bestFit="1" customWidth="1"/>
    <col min="3849" max="3872" width="0" style="9" hidden="1" customWidth="1"/>
    <col min="3873" max="4096" width="9.140625" style="9"/>
    <col min="4097" max="4097" width="14.140625" style="9" bestFit="1" customWidth="1"/>
    <col min="4098" max="4098" width="9.140625" style="9"/>
    <col min="4099" max="4099" width="15.42578125" style="9" customWidth="1"/>
    <col min="4100" max="4102" width="9.140625" style="9"/>
    <col min="4103" max="4103" width="44" style="9" bestFit="1" customWidth="1"/>
    <col min="4104" max="4104" width="11.5703125" style="9" bestFit="1" customWidth="1"/>
    <col min="4105" max="4128" width="0" style="9" hidden="1" customWidth="1"/>
    <col min="4129" max="4352" width="9.140625" style="9"/>
    <col min="4353" max="4353" width="14.140625" style="9" bestFit="1" customWidth="1"/>
    <col min="4354" max="4354" width="9.140625" style="9"/>
    <col min="4355" max="4355" width="15.42578125" style="9" customWidth="1"/>
    <col min="4356" max="4358" width="9.140625" style="9"/>
    <col min="4359" max="4359" width="44" style="9" bestFit="1" customWidth="1"/>
    <col min="4360" max="4360" width="11.5703125" style="9" bestFit="1" customWidth="1"/>
    <col min="4361" max="4384" width="0" style="9" hidden="1" customWidth="1"/>
    <col min="4385" max="4608" width="9.140625" style="9"/>
    <col min="4609" max="4609" width="14.140625" style="9" bestFit="1" customWidth="1"/>
    <col min="4610" max="4610" width="9.140625" style="9"/>
    <col min="4611" max="4611" width="15.42578125" style="9" customWidth="1"/>
    <col min="4612" max="4614" width="9.140625" style="9"/>
    <col min="4615" max="4615" width="44" style="9" bestFit="1" customWidth="1"/>
    <col min="4616" max="4616" width="11.5703125" style="9" bestFit="1" customWidth="1"/>
    <col min="4617" max="4640" width="0" style="9" hidden="1" customWidth="1"/>
    <col min="4641" max="4864" width="9.140625" style="9"/>
    <col min="4865" max="4865" width="14.140625" style="9" bestFit="1" customWidth="1"/>
    <col min="4866" max="4866" width="9.140625" style="9"/>
    <col min="4867" max="4867" width="15.42578125" style="9" customWidth="1"/>
    <col min="4868" max="4870" width="9.140625" style="9"/>
    <col min="4871" max="4871" width="44" style="9" bestFit="1" customWidth="1"/>
    <col min="4872" max="4872" width="11.5703125" style="9" bestFit="1" customWidth="1"/>
    <col min="4873" max="4896" width="0" style="9" hidden="1" customWidth="1"/>
    <col min="4897" max="5120" width="9.140625" style="9"/>
    <col min="5121" max="5121" width="14.140625" style="9" bestFit="1" customWidth="1"/>
    <col min="5122" max="5122" width="9.140625" style="9"/>
    <col min="5123" max="5123" width="15.42578125" style="9" customWidth="1"/>
    <col min="5124" max="5126" width="9.140625" style="9"/>
    <col min="5127" max="5127" width="44" style="9" bestFit="1" customWidth="1"/>
    <col min="5128" max="5128" width="11.5703125" style="9" bestFit="1" customWidth="1"/>
    <col min="5129" max="5152" width="0" style="9" hidden="1" customWidth="1"/>
    <col min="5153" max="5376" width="9.140625" style="9"/>
    <col min="5377" max="5377" width="14.140625" style="9" bestFit="1" customWidth="1"/>
    <col min="5378" max="5378" width="9.140625" style="9"/>
    <col min="5379" max="5379" width="15.42578125" style="9" customWidth="1"/>
    <col min="5380" max="5382" width="9.140625" style="9"/>
    <col min="5383" max="5383" width="44" style="9" bestFit="1" customWidth="1"/>
    <col min="5384" max="5384" width="11.5703125" style="9" bestFit="1" customWidth="1"/>
    <col min="5385" max="5408" width="0" style="9" hidden="1" customWidth="1"/>
    <col min="5409" max="5632" width="9.140625" style="9"/>
    <col min="5633" max="5633" width="14.140625" style="9" bestFit="1" customWidth="1"/>
    <col min="5634" max="5634" width="9.140625" style="9"/>
    <col min="5635" max="5635" width="15.42578125" style="9" customWidth="1"/>
    <col min="5636" max="5638" width="9.140625" style="9"/>
    <col min="5639" max="5639" width="44" style="9" bestFit="1" customWidth="1"/>
    <col min="5640" max="5640" width="11.5703125" style="9" bestFit="1" customWidth="1"/>
    <col min="5641" max="5664" width="0" style="9" hidden="1" customWidth="1"/>
    <col min="5665" max="5888" width="9.140625" style="9"/>
    <col min="5889" max="5889" width="14.140625" style="9" bestFit="1" customWidth="1"/>
    <col min="5890" max="5890" width="9.140625" style="9"/>
    <col min="5891" max="5891" width="15.42578125" style="9" customWidth="1"/>
    <col min="5892" max="5894" width="9.140625" style="9"/>
    <col min="5895" max="5895" width="44" style="9" bestFit="1" customWidth="1"/>
    <col min="5896" max="5896" width="11.5703125" style="9" bestFit="1" customWidth="1"/>
    <col min="5897" max="5920" width="0" style="9" hidden="1" customWidth="1"/>
    <col min="5921" max="6144" width="9.140625" style="9"/>
    <col min="6145" max="6145" width="14.140625" style="9" bestFit="1" customWidth="1"/>
    <col min="6146" max="6146" width="9.140625" style="9"/>
    <col min="6147" max="6147" width="15.42578125" style="9" customWidth="1"/>
    <col min="6148" max="6150" width="9.140625" style="9"/>
    <col min="6151" max="6151" width="44" style="9" bestFit="1" customWidth="1"/>
    <col min="6152" max="6152" width="11.5703125" style="9" bestFit="1" customWidth="1"/>
    <col min="6153" max="6176" width="0" style="9" hidden="1" customWidth="1"/>
    <col min="6177" max="6400" width="9.140625" style="9"/>
    <col min="6401" max="6401" width="14.140625" style="9" bestFit="1" customWidth="1"/>
    <col min="6402" max="6402" width="9.140625" style="9"/>
    <col min="6403" max="6403" width="15.42578125" style="9" customWidth="1"/>
    <col min="6404" max="6406" width="9.140625" style="9"/>
    <col min="6407" max="6407" width="44" style="9" bestFit="1" customWidth="1"/>
    <col min="6408" max="6408" width="11.5703125" style="9" bestFit="1" customWidth="1"/>
    <col min="6409" max="6432" width="0" style="9" hidden="1" customWidth="1"/>
    <col min="6433" max="6656" width="9.140625" style="9"/>
    <col min="6657" max="6657" width="14.140625" style="9" bestFit="1" customWidth="1"/>
    <col min="6658" max="6658" width="9.140625" style="9"/>
    <col min="6659" max="6659" width="15.42578125" style="9" customWidth="1"/>
    <col min="6660" max="6662" width="9.140625" style="9"/>
    <col min="6663" max="6663" width="44" style="9" bestFit="1" customWidth="1"/>
    <col min="6664" max="6664" width="11.5703125" style="9" bestFit="1" customWidth="1"/>
    <col min="6665" max="6688" width="0" style="9" hidden="1" customWidth="1"/>
    <col min="6689" max="6912" width="9.140625" style="9"/>
    <col min="6913" max="6913" width="14.140625" style="9" bestFit="1" customWidth="1"/>
    <col min="6914" max="6914" width="9.140625" style="9"/>
    <col min="6915" max="6915" width="15.42578125" style="9" customWidth="1"/>
    <col min="6916" max="6918" width="9.140625" style="9"/>
    <col min="6919" max="6919" width="44" style="9" bestFit="1" customWidth="1"/>
    <col min="6920" max="6920" width="11.5703125" style="9" bestFit="1" customWidth="1"/>
    <col min="6921" max="6944" width="0" style="9" hidden="1" customWidth="1"/>
    <col min="6945" max="7168" width="9.140625" style="9"/>
    <col min="7169" max="7169" width="14.140625" style="9" bestFit="1" customWidth="1"/>
    <col min="7170" max="7170" width="9.140625" style="9"/>
    <col min="7171" max="7171" width="15.42578125" style="9" customWidth="1"/>
    <col min="7172" max="7174" width="9.140625" style="9"/>
    <col min="7175" max="7175" width="44" style="9" bestFit="1" customWidth="1"/>
    <col min="7176" max="7176" width="11.5703125" style="9" bestFit="1" customWidth="1"/>
    <col min="7177" max="7200" width="0" style="9" hidden="1" customWidth="1"/>
    <col min="7201" max="7424" width="9.140625" style="9"/>
    <col min="7425" max="7425" width="14.140625" style="9" bestFit="1" customWidth="1"/>
    <col min="7426" max="7426" width="9.140625" style="9"/>
    <col min="7427" max="7427" width="15.42578125" style="9" customWidth="1"/>
    <col min="7428" max="7430" width="9.140625" style="9"/>
    <col min="7431" max="7431" width="44" style="9" bestFit="1" customWidth="1"/>
    <col min="7432" max="7432" width="11.5703125" style="9" bestFit="1" customWidth="1"/>
    <col min="7433" max="7456" width="0" style="9" hidden="1" customWidth="1"/>
    <col min="7457" max="7680" width="9.140625" style="9"/>
    <col min="7681" max="7681" width="14.140625" style="9" bestFit="1" customWidth="1"/>
    <col min="7682" max="7682" width="9.140625" style="9"/>
    <col min="7683" max="7683" width="15.42578125" style="9" customWidth="1"/>
    <col min="7684" max="7686" width="9.140625" style="9"/>
    <col min="7687" max="7687" width="44" style="9" bestFit="1" customWidth="1"/>
    <col min="7688" max="7688" width="11.5703125" style="9" bestFit="1" customWidth="1"/>
    <col min="7689" max="7712" width="0" style="9" hidden="1" customWidth="1"/>
    <col min="7713" max="7936" width="9.140625" style="9"/>
    <col min="7937" max="7937" width="14.140625" style="9" bestFit="1" customWidth="1"/>
    <col min="7938" max="7938" width="9.140625" style="9"/>
    <col min="7939" max="7939" width="15.42578125" style="9" customWidth="1"/>
    <col min="7940" max="7942" width="9.140625" style="9"/>
    <col min="7943" max="7943" width="44" style="9" bestFit="1" customWidth="1"/>
    <col min="7944" max="7944" width="11.5703125" style="9" bestFit="1" customWidth="1"/>
    <col min="7945" max="7968" width="0" style="9" hidden="1" customWidth="1"/>
    <col min="7969" max="8192" width="9.140625" style="9"/>
    <col min="8193" max="8193" width="14.140625" style="9" bestFit="1" customWidth="1"/>
    <col min="8194" max="8194" width="9.140625" style="9"/>
    <col min="8195" max="8195" width="15.42578125" style="9" customWidth="1"/>
    <col min="8196" max="8198" width="9.140625" style="9"/>
    <col min="8199" max="8199" width="44" style="9" bestFit="1" customWidth="1"/>
    <col min="8200" max="8200" width="11.5703125" style="9" bestFit="1" customWidth="1"/>
    <col min="8201" max="8224" width="0" style="9" hidden="1" customWidth="1"/>
    <col min="8225" max="8448" width="9.140625" style="9"/>
    <col min="8449" max="8449" width="14.140625" style="9" bestFit="1" customWidth="1"/>
    <col min="8450" max="8450" width="9.140625" style="9"/>
    <col min="8451" max="8451" width="15.42578125" style="9" customWidth="1"/>
    <col min="8452" max="8454" width="9.140625" style="9"/>
    <col min="8455" max="8455" width="44" style="9" bestFit="1" customWidth="1"/>
    <col min="8456" max="8456" width="11.5703125" style="9" bestFit="1" customWidth="1"/>
    <col min="8457" max="8480" width="0" style="9" hidden="1" customWidth="1"/>
    <col min="8481" max="8704" width="9.140625" style="9"/>
    <col min="8705" max="8705" width="14.140625" style="9" bestFit="1" customWidth="1"/>
    <col min="8706" max="8706" width="9.140625" style="9"/>
    <col min="8707" max="8707" width="15.42578125" style="9" customWidth="1"/>
    <col min="8708" max="8710" width="9.140625" style="9"/>
    <col min="8711" max="8711" width="44" style="9" bestFit="1" customWidth="1"/>
    <col min="8712" max="8712" width="11.5703125" style="9" bestFit="1" customWidth="1"/>
    <col min="8713" max="8736" width="0" style="9" hidden="1" customWidth="1"/>
    <col min="8737" max="8960" width="9.140625" style="9"/>
    <col min="8961" max="8961" width="14.140625" style="9" bestFit="1" customWidth="1"/>
    <col min="8962" max="8962" width="9.140625" style="9"/>
    <col min="8963" max="8963" width="15.42578125" style="9" customWidth="1"/>
    <col min="8964" max="8966" width="9.140625" style="9"/>
    <col min="8967" max="8967" width="44" style="9" bestFit="1" customWidth="1"/>
    <col min="8968" max="8968" width="11.5703125" style="9" bestFit="1" customWidth="1"/>
    <col min="8969" max="8992" width="0" style="9" hidden="1" customWidth="1"/>
    <col min="8993" max="9216" width="9.140625" style="9"/>
    <col min="9217" max="9217" width="14.140625" style="9" bestFit="1" customWidth="1"/>
    <col min="9218" max="9218" width="9.140625" style="9"/>
    <col min="9219" max="9219" width="15.42578125" style="9" customWidth="1"/>
    <col min="9220" max="9222" width="9.140625" style="9"/>
    <col min="9223" max="9223" width="44" style="9" bestFit="1" customWidth="1"/>
    <col min="9224" max="9224" width="11.5703125" style="9" bestFit="1" customWidth="1"/>
    <col min="9225" max="9248" width="0" style="9" hidden="1" customWidth="1"/>
    <col min="9249" max="9472" width="9.140625" style="9"/>
    <col min="9473" max="9473" width="14.140625" style="9" bestFit="1" customWidth="1"/>
    <col min="9474" max="9474" width="9.140625" style="9"/>
    <col min="9475" max="9475" width="15.42578125" style="9" customWidth="1"/>
    <col min="9476" max="9478" width="9.140625" style="9"/>
    <col min="9479" max="9479" width="44" style="9" bestFit="1" customWidth="1"/>
    <col min="9480" max="9480" width="11.5703125" style="9" bestFit="1" customWidth="1"/>
    <col min="9481" max="9504" width="0" style="9" hidden="1" customWidth="1"/>
    <col min="9505" max="9728" width="9.140625" style="9"/>
    <col min="9729" max="9729" width="14.140625" style="9" bestFit="1" customWidth="1"/>
    <col min="9730" max="9730" width="9.140625" style="9"/>
    <col min="9731" max="9731" width="15.42578125" style="9" customWidth="1"/>
    <col min="9732" max="9734" width="9.140625" style="9"/>
    <col min="9735" max="9735" width="44" style="9" bestFit="1" customWidth="1"/>
    <col min="9736" max="9736" width="11.5703125" style="9" bestFit="1" customWidth="1"/>
    <col min="9737" max="9760" width="0" style="9" hidden="1" customWidth="1"/>
    <col min="9761" max="9984" width="9.140625" style="9"/>
    <col min="9985" max="9985" width="14.140625" style="9" bestFit="1" customWidth="1"/>
    <col min="9986" max="9986" width="9.140625" style="9"/>
    <col min="9987" max="9987" width="15.42578125" style="9" customWidth="1"/>
    <col min="9988" max="9990" width="9.140625" style="9"/>
    <col min="9991" max="9991" width="44" style="9" bestFit="1" customWidth="1"/>
    <col min="9992" max="9992" width="11.5703125" style="9" bestFit="1" customWidth="1"/>
    <col min="9993" max="10016" width="0" style="9" hidden="1" customWidth="1"/>
    <col min="10017" max="10240" width="9.140625" style="9"/>
    <col min="10241" max="10241" width="14.140625" style="9" bestFit="1" customWidth="1"/>
    <col min="10242" max="10242" width="9.140625" style="9"/>
    <col min="10243" max="10243" width="15.42578125" style="9" customWidth="1"/>
    <col min="10244" max="10246" width="9.140625" style="9"/>
    <col min="10247" max="10247" width="44" style="9" bestFit="1" customWidth="1"/>
    <col min="10248" max="10248" width="11.5703125" style="9" bestFit="1" customWidth="1"/>
    <col min="10249" max="10272" width="0" style="9" hidden="1" customWidth="1"/>
    <col min="10273" max="10496" width="9.140625" style="9"/>
    <col min="10497" max="10497" width="14.140625" style="9" bestFit="1" customWidth="1"/>
    <col min="10498" max="10498" width="9.140625" style="9"/>
    <col min="10499" max="10499" width="15.42578125" style="9" customWidth="1"/>
    <col min="10500" max="10502" width="9.140625" style="9"/>
    <col min="10503" max="10503" width="44" style="9" bestFit="1" customWidth="1"/>
    <col min="10504" max="10504" width="11.5703125" style="9" bestFit="1" customWidth="1"/>
    <col min="10505" max="10528" width="0" style="9" hidden="1" customWidth="1"/>
    <col min="10529" max="10752" width="9.140625" style="9"/>
    <col min="10753" max="10753" width="14.140625" style="9" bestFit="1" customWidth="1"/>
    <col min="10754" max="10754" width="9.140625" style="9"/>
    <col min="10755" max="10755" width="15.42578125" style="9" customWidth="1"/>
    <col min="10756" max="10758" width="9.140625" style="9"/>
    <col min="10759" max="10759" width="44" style="9" bestFit="1" customWidth="1"/>
    <col min="10760" max="10760" width="11.5703125" style="9" bestFit="1" customWidth="1"/>
    <col min="10761" max="10784" width="0" style="9" hidden="1" customWidth="1"/>
    <col min="10785" max="11008" width="9.140625" style="9"/>
    <col min="11009" max="11009" width="14.140625" style="9" bestFit="1" customWidth="1"/>
    <col min="11010" max="11010" width="9.140625" style="9"/>
    <col min="11011" max="11011" width="15.42578125" style="9" customWidth="1"/>
    <col min="11012" max="11014" width="9.140625" style="9"/>
    <col min="11015" max="11015" width="44" style="9" bestFit="1" customWidth="1"/>
    <col min="11016" max="11016" width="11.5703125" style="9" bestFit="1" customWidth="1"/>
    <col min="11017" max="11040" width="0" style="9" hidden="1" customWidth="1"/>
    <col min="11041" max="11264" width="9.140625" style="9"/>
    <col min="11265" max="11265" width="14.140625" style="9" bestFit="1" customWidth="1"/>
    <col min="11266" max="11266" width="9.140625" style="9"/>
    <col min="11267" max="11267" width="15.42578125" style="9" customWidth="1"/>
    <col min="11268" max="11270" width="9.140625" style="9"/>
    <col min="11271" max="11271" width="44" style="9" bestFit="1" customWidth="1"/>
    <col min="11272" max="11272" width="11.5703125" style="9" bestFit="1" customWidth="1"/>
    <col min="11273" max="11296" width="0" style="9" hidden="1" customWidth="1"/>
    <col min="11297" max="11520" width="9.140625" style="9"/>
    <col min="11521" max="11521" width="14.140625" style="9" bestFit="1" customWidth="1"/>
    <col min="11522" max="11522" width="9.140625" style="9"/>
    <col min="11523" max="11523" width="15.42578125" style="9" customWidth="1"/>
    <col min="11524" max="11526" width="9.140625" style="9"/>
    <col min="11527" max="11527" width="44" style="9" bestFit="1" customWidth="1"/>
    <col min="11528" max="11528" width="11.5703125" style="9" bestFit="1" customWidth="1"/>
    <col min="11529" max="11552" width="0" style="9" hidden="1" customWidth="1"/>
    <col min="11553" max="11776" width="9.140625" style="9"/>
    <col min="11777" max="11777" width="14.140625" style="9" bestFit="1" customWidth="1"/>
    <col min="11778" max="11778" width="9.140625" style="9"/>
    <col min="11779" max="11779" width="15.42578125" style="9" customWidth="1"/>
    <col min="11780" max="11782" width="9.140625" style="9"/>
    <col min="11783" max="11783" width="44" style="9" bestFit="1" customWidth="1"/>
    <col min="11784" max="11784" width="11.5703125" style="9" bestFit="1" customWidth="1"/>
    <col min="11785" max="11808" width="0" style="9" hidden="1" customWidth="1"/>
    <col min="11809" max="12032" width="9.140625" style="9"/>
    <col min="12033" max="12033" width="14.140625" style="9" bestFit="1" customWidth="1"/>
    <col min="12034" max="12034" width="9.140625" style="9"/>
    <col min="12035" max="12035" width="15.42578125" style="9" customWidth="1"/>
    <col min="12036" max="12038" width="9.140625" style="9"/>
    <col min="12039" max="12039" width="44" style="9" bestFit="1" customWidth="1"/>
    <col min="12040" max="12040" width="11.5703125" style="9" bestFit="1" customWidth="1"/>
    <col min="12041" max="12064" width="0" style="9" hidden="1" customWidth="1"/>
    <col min="12065" max="12288" width="9.140625" style="9"/>
    <col min="12289" max="12289" width="14.140625" style="9" bestFit="1" customWidth="1"/>
    <col min="12290" max="12290" width="9.140625" style="9"/>
    <col min="12291" max="12291" width="15.42578125" style="9" customWidth="1"/>
    <col min="12292" max="12294" width="9.140625" style="9"/>
    <col min="12295" max="12295" width="44" style="9" bestFit="1" customWidth="1"/>
    <col min="12296" max="12296" width="11.5703125" style="9" bestFit="1" customWidth="1"/>
    <col min="12297" max="12320" width="0" style="9" hidden="1" customWidth="1"/>
    <col min="12321" max="12544" width="9.140625" style="9"/>
    <col min="12545" max="12545" width="14.140625" style="9" bestFit="1" customWidth="1"/>
    <col min="12546" max="12546" width="9.140625" style="9"/>
    <col min="12547" max="12547" width="15.42578125" style="9" customWidth="1"/>
    <col min="12548" max="12550" width="9.140625" style="9"/>
    <col min="12551" max="12551" width="44" style="9" bestFit="1" customWidth="1"/>
    <col min="12552" max="12552" width="11.5703125" style="9" bestFit="1" customWidth="1"/>
    <col min="12553" max="12576" width="0" style="9" hidden="1" customWidth="1"/>
    <col min="12577" max="12800" width="9.140625" style="9"/>
    <col min="12801" max="12801" width="14.140625" style="9" bestFit="1" customWidth="1"/>
    <col min="12802" max="12802" width="9.140625" style="9"/>
    <col min="12803" max="12803" width="15.42578125" style="9" customWidth="1"/>
    <col min="12804" max="12806" width="9.140625" style="9"/>
    <col min="12807" max="12807" width="44" style="9" bestFit="1" customWidth="1"/>
    <col min="12808" max="12808" width="11.5703125" style="9" bestFit="1" customWidth="1"/>
    <col min="12809" max="12832" width="0" style="9" hidden="1" customWidth="1"/>
    <col min="12833" max="13056" width="9.140625" style="9"/>
    <col min="13057" max="13057" width="14.140625" style="9" bestFit="1" customWidth="1"/>
    <col min="13058" max="13058" width="9.140625" style="9"/>
    <col min="13059" max="13059" width="15.42578125" style="9" customWidth="1"/>
    <col min="13060" max="13062" width="9.140625" style="9"/>
    <col min="13063" max="13063" width="44" style="9" bestFit="1" customWidth="1"/>
    <col min="13064" max="13064" width="11.5703125" style="9" bestFit="1" customWidth="1"/>
    <col min="13065" max="13088" width="0" style="9" hidden="1" customWidth="1"/>
    <col min="13089" max="13312" width="9.140625" style="9"/>
    <col min="13313" max="13313" width="14.140625" style="9" bestFit="1" customWidth="1"/>
    <col min="13314" max="13314" width="9.140625" style="9"/>
    <col min="13315" max="13315" width="15.42578125" style="9" customWidth="1"/>
    <col min="13316" max="13318" width="9.140625" style="9"/>
    <col min="13319" max="13319" width="44" style="9" bestFit="1" customWidth="1"/>
    <col min="13320" max="13320" width="11.5703125" style="9" bestFit="1" customWidth="1"/>
    <col min="13321" max="13344" width="0" style="9" hidden="1" customWidth="1"/>
    <col min="13345" max="13568" width="9.140625" style="9"/>
    <col min="13569" max="13569" width="14.140625" style="9" bestFit="1" customWidth="1"/>
    <col min="13570" max="13570" width="9.140625" style="9"/>
    <col min="13571" max="13571" width="15.42578125" style="9" customWidth="1"/>
    <col min="13572" max="13574" width="9.140625" style="9"/>
    <col min="13575" max="13575" width="44" style="9" bestFit="1" customWidth="1"/>
    <col min="13576" max="13576" width="11.5703125" style="9" bestFit="1" customWidth="1"/>
    <col min="13577" max="13600" width="0" style="9" hidden="1" customWidth="1"/>
    <col min="13601" max="13824" width="9.140625" style="9"/>
    <col min="13825" max="13825" width="14.140625" style="9" bestFit="1" customWidth="1"/>
    <col min="13826" max="13826" width="9.140625" style="9"/>
    <col min="13827" max="13827" width="15.42578125" style="9" customWidth="1"/>
    <col min="13828" max="13830" width="9.140625" style="9"/>
    <col min="13831" max="13831" width="44" style="9" bestFit="1" customWidth="1"/>
    <col min="13832" max="13832" width="11.5703125" style="9" bestFit="1" customWidth="1"/>
    <col min="13833" max="13856" width="0" style="9" hidden="1" customWidth="1"/>
    <col min="13857" max="14080" width="9.140625" style="9"/>
    <col min="14081" max="14081" width="14.140625" style="9" bestFit="1" customWidth="1"/>
    <col min="14082" max="14082" width="9.140625" style="9"/>
    <col min="14083" max="14083" width="15.42578125" style="9" customWidth="1"/>
    <col min="14084" max="14086" width="9.140625" style="9"/>
    <col min="14087" max="14087" width="44" style="9" bestFit="1" customWidth="1"/>
    <col min="14088" max="14088" width="11.5703125" style="9" bestFit="1" customWidth="1"/>
    <col min="14089" max="14112" width="0" style="9" hidden="1" customWidth="1"/>
    <col min="14113" max="14336" width="9.140625" style="9"/>
    <col min="14337" max="14337" width="14.140625" style="9" bestFit="1" customWidth="1"/>
    <col min="14338" max="14338" width="9.140625" style="9"/>
    <col min="14339" max="14339" width="15.42578125" style="9" customWidth="1"/>
    <col min="14340" max="14342" width="9.140625" style="9"/>
    <col min="14343" max="14343" width="44" style="9" bestFit="1" customWidth="1"/>
    <col min="14344" max="14344" width="11.5703125" style="9" bestFit="1" customWidth="1"/>
    <col min="14345" max="14368" width="0" style="9" hidden="1" customWidth="1"/>
    <col min="14369" max="14592" width="9.140625" style="9"/>
    <col min="14593" max="14593" width="14.140625" style="9" bestFit="1" customWidth="1"/>
    <col min="14594" max="14594" width="9.140625" style="9"/>
    <col min="14595" max="14595" width="15.42578125" style="9" customWidth="1"/>
    <col min="14596" max="14598" width="9.140625" style="9"/>
    <col min="14599" max="14599" width="44" style="9" bestFit="1" customWidth="1"/>
    <col min="14600" max="14600" width="11.5703125" style="9" bestFit="1" customWidth="1"/>
    <col min="14601" max="14624" width="0" style="9" hidden="1" customWidth="1"/>
    <col min="14625" max="14848" width="9.140625" style="9"/>
    <col min="14849" max="14849" width="14.140625" style="9" bestFit="1" customWidth="1"/>
    <col min="14850" max="14850" width="9.140625" style="9"/>
    <col min="14851" max="14851" width="15.42578125" style="9" customWidth="1"/>
    <col min="14852" max="14854" width="9.140625" style="9"/>
    <col min="14855" max="14855" width="44" style="9" bestFit="1" customWidth="1"/>
    <col min="14856" max="14856" width="11.5703125" style="9" bestFit="1" customWidth="1"/>
    <col min="14857" max="14880" width="0" style="9" hidden="1" customWidth="1"/>
    <col min="14881" max="15104" width="9.140625" style="9"/>
    <col min="15105" max="15105" width="14.140625" style="9" bestFit="1" customWidth="1"/>
    <col min="15106" max="15106" width="9.140625" style="9"/>
    <col min="15107" max="15107" width="15.42578125" style="9" customWidth="1"/>
    <col min="15108" max="15110" width="9.140625" style="9"/>
    <col min="15111" max="15111" width="44" style="9" bestFit="1" customWidth="1"/>
    <col min="15112" max="15112" width="11.5703125" style="9" bestFit="1" customWidth="1"/>
    <col min="15113" max="15136" width="0" style="9" hidden="1" customWidth="1"/>
    <col min="15137" max="15360" width="9.140625" style="9"/>
    <col min="15361" max="15361" width="14.140625" style="9" bestFit="1" customWidth="1"/>
    <col min="15362" max="15362" width="9.140625" style="9"/>
    <col min="15363" max="15363" width="15.42578125" style="9" customWidth="1"/>
    <col min="15364" max="15366" width="9.140625" style="9"/>
    <col min="15367" max="15367" width="44" style="9" bestFit="1" customWidth="1"/>
    <col min="15368" max="15368" width="11.5703125" style="9" bestFit="1" customWidth="1"/>
    <col min="15369" max="15392" width="0" style="9" hidden="1" customWidth="1"/>
    <col min="15393" max="15616" width="9.140625" style="9"/>
    <col min="15617" max="15617" width="14.140625" style="9" bestFit="1" customWidth="1"/>
    <col min="15618" max="15618" width="9.140625" style="9"/>
    <col min="15619" max="15619" width="15.42578125" style="9" customWidth="1"/>
    <col min="15620" max="15622" width="9.140625" style="9"/>
    <col min="15623" max="15623" width="44" style="9" bestFit="1" customWidth="1"/>
    <col min="15624" max="15624" width="11.5703125" style="9" bestFit="1" customWidth="1"/>
    <col min="15625" max="15648" width="0" style="9" hidden="1" customWidth="1"/>
    <col min="15649" max="15872" width="9.140625" style="9"/>
    <col min="15873" max="15873" width="14.140625" style="9" bestFit="1" customWidth="1"/>
    <col min="15874" max="15874" width="9.140625" style="9"/>
    <col min="15875" max="15875" width="15.42578125" style="9" customWidth="1"/>
    <col min="15876" max="15878" width="9.140625" style="9"/>
    <col min="15879" max="15879" width="44" style="9" bestFit="1" customWidth="1"/>
    <col min="15880" max="15880" width="11.5703125" style="9" bestFit="1" customWidth="1"/>
    <col min="15881" max="15904" width="0" style="9" hidden="1" customWidth="1"/>
    <col min="15905" max="16128" width="9.140625" style="9"/>
    <col min="16129" max="16129" width="14.140625" style="9" bestFit="1" customWidth="1"/>
    <col min="16130" max="16130" width="9.140625" style="9"/>
    <col min="16131" max="16131" width="15.42578125" style="9" customWidth="1"/>
    <col min="16132" max="16134" width="9.140625" style="9"/>
    <col min="16135" max="16135" width="44" style="9" bestFit="1" customWidth="1"/>
    <col min="16136" max="16136" width="11.5703125" style="9" bestFit="1" customWidth="1"/>
    <col min="16137" max="16160" width="0" style="9" hidden="1" customWidth="1"/>
    <col min="16161" max="16384" width="9.140625" style="9"/>
  </cols>
  <sheetData>
    <row r="1" spans="1:44" x14ac:dyDescent="0.2">
      <c r="A1" s="9">
        <v>1</v>
      </c>
      <c r="B1" s="9">
        <v>2</v>
      </c>
      <c r="C1" s="9">
        <v>3</v>
      </c>
      <c r="D1" s="9">
        <v>4</v>
      </c>
      <c r="E1" s="9">
        <v>5</v>
      </c>
      <c r="F1" s="9">
        <v>6</v>
      </c>
      <c r="G1" s="9">
        <v>7</v>
      </c>
      <c r="H1" s="9">
        <v>8</v>
      </c>
      <c r="I1" s="9">
        <v>9</v>
      </c>
      <c r="J1" s="9">
        <v>10</v>
      </c>
      <c r="K1" s="9">
        <v>11</v>
      </c>
      <c r="L1" s="9">
        <v>12</v>
      </c>
      <c r="M1" s="9">
        <v>13</v>
      </c>
      <c r="N1" s="9">
        <v>14</v>
      </c>
      <c r="O1" s="9">
        <v>15</v>
      </c>
      <c r="P1" s="9">
        <v>16</v>
      </c>
      <c r="Q1" s="9">
        <v>17</v>
      </c>
      <c r="R1" s="9">
        <v>18</v>
      </c>
      <c r="S1" s="9">
        <v>19</v>
      </c>
      <c r="T1" s="9">
        <v>20</v>
      </c>
      <c r="U1" s="9">
        <v>21</v>
      </c>
      <c r="V1" s="9">
        <v>22</v>
      </c>
      <c r="W1" s="9">
        <v>23</v>
      </c>
      <c r="X1" s="9">
        <v>24</v>
      </c>
      <c r="Y1" s="9">
        <v>25</v>
      </c>
      <c r="Z1" s="9">
        <v>26</v>
      </c>
      <c r="AA1" s="9">
        <v>27</v>
      </c>
      <c r="AB1" s="9">
        <v>28</v>
      </c>
      <c r="AC1" s="9">
        <v>29</v>
      </c>
      <c r="AD1" s="9">
        <v>30</v>
      </c>
      <c r="AE1" s="9">
        <v>31</v>
      </c>
      <c r="AF1" s="9">
        <v>32</v>
      </c>
      <c r="AG1" s="9">
        <v>33</v>
      </c>
      <c r="AH1" s="9">
        <v>34</v>
      </c>
      <c r="AI1" s="9">
        <v>35</v>
      </c>
      <c r="AJ1" s="9">
        <v>36</v>
      </c>
      <c r="AK1" s="9">
        <v>37</v>
      </c>
      <c r="AL1" s="9">
        <v>38</v>
      </c>
      <c r="AM1" s="9">
        <v>39</v>
      </c>
      <c r="AN1" s="9">
        <v>40</v>
      </c>
      <c r="AO1" s="9">
        <v>41</v>
      </c>
      <c r="AP1" s="9">
        <v>42</v>
      </c>
      <c r="AQ1" s="9">
        <v>43</v>
      </c>
      <c r="AR1" s="9">
        <v>44</v>
      </c>
    </row>
    <row r="2" spans="1:44" s="43" customFormat="1" x14ac:dyDescent="0.2">
      <c r="A2" s="43" t="s">
        <v>104</v>
      </c>
      <c r="B2" s="44" t="s">
        <v>98</v>
      </c>
      <c r="C2" s="45" t="s">
        <v>36</v>
      </c>
      <c r="D2" s="46" t="s">
        <v>105</v>
      </c>
      <c r="E2" s="46" t="s">
        <v>106</v>
      </c>
      <c r="F2" s="46" t="s">
        <v>107</v>
      </c>
      <c r="G2" s="46" t="s">
        <v>108</v>
      </c>
      <c r="H2" s="47" t="s">
        <v>149</v>
      </c>
      <c r="I2" s="48" t="s">
        <v>150</v>
      </c>
      <c r="J2" s="49" t="s">
        <v>151</v>
      </c>
      <c r="K2" s="49" t="s">
        <v>152</v>
      </c>
      <c r="L2" s="49" t="s">
        <v>153</v>
      </c>
      <c r="M2" s="48" t="s">
        <v>154</v>
      </c>
      <c r="N2" s="49" t="s">
        <v>155</v>
      </c>
      <c r="O2" s="49" t="s">
        <v>156</v>
      </c>
      <c r="P2" s="49" t="s">
        <v>157</v>
      </c>
      <c r="Q2" s="48" t="s">
        <v>158</v>
      </c>
      <c r="R2" s="49" t="s">
        <v>159</v>
      </c>
      <c r="S2" s="49" t="s">
        <v>160</v>
      </c>
      <c r="T2" s="49" t="s">
        <v>161</v>
      </c>
      <c r="U2" s="48" t="s">
        <v>162</v>
      </c>
      <c r="V2" s="49" t="s">
        <v>163</v>
      </c>
      <c r="W2" s="49" t="s">
        <v>164</v>
      </c>
      <c r="X2" s="49" t="s">
        <v>165</v>
      </c>
      <c r="Y2" s="48" t="s">
        <v>166</v>
      </c>
      <c r="Z2" s="49" t="s">
        <v>167</v>
      </c>
      <c r="AA2" s="49" t="s">
        <v>168</v>
      </c>
      <c r="AB2" s="49" t="s">
        <v>169</v>
      </c>
      <c r="AC2" s="48" t="s">
        <v>170</v>
      </c>
      <c r="AD2" s="49" t="s">
        <v>171</v>
      </c>
      <c r="AE2" s="49" t="s">
        <v>172</v>
      </c>
      <c r="AF2" s="49" t="s">
        <v>173</v>
      </c>
      <c r="AG2" s="48" t="s">
        <v>174</v>
      </c>
      <c r="AH2" s="49" t="s">
        <v>175</v>
      </c>
      <c r="AI2" s="49" t="s">
        <v>176</v>
      </c>
      <c r="AJ2" s="49" t="s">
        <v>177</v>
      </c>
      <c r="AK2" s="48" t="s">
        <v>178</v>
      </c>
      <c r="AL2" s="49" t="s">
        <v>179</v>
      </c>
      <c r="AM2" s="49" t="s">
        <v>180</v>
      </c>
      <c r="AN2" s="49" t="s">
        <v>181</v>
      </c>
      <c r="AO2" s="48" t="s">
        <v>182</v>
      </c>
      <c r="AP2" s="49" t="s">
        <v>183</v>
      </c>
      <c r="AQ2" s="49" t="s">
        <v>184</v>
      </c>
      <c r="AR2" s="49" t="s">
        <v>185</v>
      </c>
    </row>
    <row r="3" spans="1:44" s="50" customFormat="1" x14ac:dyDescent="0.2">
      <c r="A3" s="50" t="str">
        <f>B3&amp;"_"&amp;C3</f>
        <v>13_2285002006</v>
      </c>
      <c r="B3" s="51" t="s">
        <v>122</v>
      </c>
      <c r="C3" s="43">
        <v>2285002006</v>
      </c>
      <c r="D3" s="52" t="s">
        <v>1</v>
      </c>
      <c r="E3" s="52" t="s">
        <v>15</v>
      </c>
      <c r="F3" s="52" t="s">
        <v>13</v>
      </c>
      <c r="G3" s="52" t="s">
        <v>29</v>
      </c>
      <c r="H3" s="50" t="s">
        <v>47</v>
      </c>
      <c r="I3" s="53">
        <v>34.857142857142861</v>
      </c>
      <c r="J3" s="53">
        <v>92.307692307692307</v>
      </c>
      <c r="K3" s="50">
        <v>38</v>
      </c>
      <c r="L3" s="50">
        <v>100</v>
      </c>
      <c r="M3" s="53">
        <v>38.285714285714285</v>
      </c>
      <c r="N3" s="53">
        <v>92.307692307692307</v>
      </c>
      <c r="O3" s="50">
        <v>41</v>
      </c>
      <c r="P3" s="50">
        <v>100</v>
      </c>
      <c r="Q3" s="53">
        <v>41.142857142857139</v>
      </c>
      <c r="R3" s="53">
        <v>92.307692307692307</v>
      </c>
      <c r="S3" s="50">
        <v>45</v>
      </c>
      <c r="T3" s="50">
        <v>100</v>
      </c>
      <c r="U3" s="53">
        <v>43.428571428571431</v>
      </c>
      <c r="V3" s="53">
        <v>92.307692307692307</v>
      </c>
      <c r="W3" s="50">
        <v>47</v>
      </c>
      <c r="X3" s="50">
        <v>100</v>
      </c>
      <c r="Y3" s="53">
        <v>46.285714285714285</v>
      </c>
      <c r="Z3" s="53">
        <v>92.307692307692307</v>
      </c>
      <c r="AA3" s="50">
        <v>50</v>
      </c>
      <c r="AB3" s="50">
        <v>100</v>
      </c>
      <c r="AC3" s="53">
        <v>49.142857142857146</v>
      </c>
      <c r="AD3" s="53">
        <v>92.307692307692307</v>
      </c>
      <c r="AE3" s="50">
        <v>53</v>
      </c>
      <c r="AF3" s="50">
        <v>100</v>
      </c>
      <c r="AG3" s="53">
        <v>52</v>
      </c>
      <c r="AH3" s="53">
        <v>92.307692307692307</v>
      </c>
      <c r="AI3" s="50">
        <v>56</v>
      </c>
      <c r="AJ3" s="50">
        <v>100</v>
      </c>
      <c r="AK3" s="53">
        <v>54.857142857142861</v>
      </c>
      <c r="AL3" s="53">
        <v>92.307692307692307</v>
      </c>
      <c r="AM3" s="50">
        <v>59</v>
      </c>
      <c r="AN3" s="50">
        <v>100</v>
      </c>
      <c r="AO3" s="53">
        <v>57.714285714285715</v>
      </c>
      <c r="AP3" s="53">
        <v>92.307692307692307</v>
      </c>
      <c r="AQ3" s="50">
        <v>63</v>
      </c>
      <c r="AR3" s="50">
        <v>100</v>
      </c>
    </row>
    <row r="4" spans="1:44" s="50" customFormat="1" x14ac:dyDescent="0.2">
      <c r="A4" s="50" t="str">
        <f t="shared" ref="A4:A26" si="0">B4&amp;"_"&amp;C4</f>
        <v>13_2285002006</v>
      </c>
      <c r="B4" s="51" t="s">
        <v>122</v>
      </c>
      <c r="C4" s="43">
        <v>2285002006</v>
      </c>
      <c r="D4" s="52" t="s">
        <v>1</v>
      </c>
      <c r="E4" s="52" t="s">
        <v>15</v>
      </c>
      <c r="F4" s="52" t="s">
        <v>13</v>
      </c>
      <c r="G4" s="52" t="s">
        <v>29</v>
      </c>
      <c r="H4" s="50" t="s">
        <v>48</v>
      </c>
      <c r="I4" s="53">
        <v>53.968253968253968</v>
      </c>
      <c r="J4" s="53">
        <v>95.3125</v>
      </c>
      <c r="K4" s="50">
        <v>57</v>
      </c>
      <c r="L4" s="50">
        <v>100</v>
      </c>
      <c r="M4" s="53">
        <v>57.142857142857139</v>
      </c>
      <c r="N4" s="53">
        <v>95.3125</v>
      </c>
      <c r="O4" s="50">
        <v>60</v>
      </c>
      <c r="P4" s="50">
        <v>100</v>
      </c>
      <c r="Q4" s="53">
        <v>60.317460317460316</v>
      </c>
      <c r="R4" s="53">
        <v>95.3125</v>
      </c>
      <c r="S4" s="50">
        <v>63</v>
      </c>
      <c r="T4" s="50">
        <v>100</v>
      </c>
      <c r="U4" s="53">
        <v>63.492063492063487</v>
      </c>
      <c r="V4" s="53">
        <v>95.3125</v>
      </c>
      <c r="W4" s="50">
        <v>67</v>
      </c>
      <c r="X4" s="50">
        <v>100</v>
      </c>
      <c r="Y4" s="53">
        <v>65.079365079365076</v>
      </c>
      <c r="Z4" s="53">
        <v>95.3125</v>
      </c>
      <c r="AA4" s="50">
        <v>68</v>
      </c>
      <c r="AB4" s="50">
        <v>100</v>
      </c>
      <c r="AC4" s="53">
        <v>68.253968253968253</v>
      </c>
      <c r="AD4" s="53">
        <v>95.3125</v>
      </c>
      <c r="AE4" s="50">
        <v>72</v>
      </c>
      <c r="AF4" s="50">
        <v>100</v>
      </c>
      <c r="AG4" s="53">
        <v>69.841269841269849</v>
      </c>
      <c r="AH4" s="53">
        <v>95.3125</v>
      </c>
      <c r="AI4" s="50">
        <v>73</v>
      </c>
      <c r="AJ4" s="50">
        <v>100</v>
      </c>
      <c r="AK4" s="53">
        <v>73.015873015873012</v>
      </c>
      <c r="AL4" s="53">
        <v>95.3125</v>
      </c>
      <c r="AM4" s="50">
        <v>77</v>
      </c>
      <c r="AN4" s="50">
        <v>100</v>
      </c>
      <c r="AO4" s="53">
        <v>74.603174603174594</v>
      </c>
      <c r="AP4" s="53">
        <v>95.3125</v>
      </c>
      <c r="AQ4" s="50">
        <v>78</v>
      </c>
      <c r="AR4" s="50">
        <v>100</v>
      </c>
    </row>
    <row r="5" spans="1:44" s="50" customFormat="1" x14ac:dyDescent="0.2">
      <c r="A5" s="50" t="str">
        <f t="shared" si="0"/>
        <v>13_2285002006</v>
      </c>
      <c r="B5" s="51" t="s">
        <v>122</v>
      </c>
      <c r="C5" s="43">
        <v>2285002006</v>
      </c>
      <c r="D5" s="52" t="s">
        <v>1</v>
      </c>
      <c r="E5" s="52" t="s">
        <v>15</v>
      </c>
      <c r="F5" s="52" t="s">
        <v>13</v>
      </c>
      <c r="G5" s="52" t="s">
        <v>29</v>
      </c>
      <c r="H5" s="50" t="s">
        <v>49</v>
      </c>
      <c r="I5" s="53">
        <v>53.968253968253975</v>
      </c>
      <c r="J5" s="53">
        <v>95.3125</v>
      </c>
      <c r="K5" s="50">
        <v>57</v>
      </c>
      <c r="L5" s="50">
        <v>100</v>
      </c>
      <c r="M5" s="53">
        <v>57.142857142857139</v>
      </c>
      <c r="N5" s="53">
        <v>95.3125</v>
      </c>
      <c r="O5" s="50">
        <v>60</v>
      </c>
      <c r="P5" s="50">
        <v>100</v>
      </c>
      <c r="Q5" s="53">
        <v>60.317460317460316</v>
      </c>
      <c r="R5" s="53">
        <v>95.3125</v>
      </c>
      <c r="S5" s="50">
        <v>63</v>
      </c>
      <c r="T5" s="50">
        <v>100</v>
      </c>
      <c r="U5" s="53">
        <v>63.492063492063487</v>
      </c>
      <c r="V5" s="53">
        <v>95.3125</v>
      </c>
      <c r="W5" s="50">
        <v>67</v>
      </c>
      <c r="X5" s="50">
        <v>100</v>
      </c>
      <c r="Y5" s="53">
        <v>65.079365079365076</v>
      </c>
      <c r="Z5" s="53">
        <v>95.3125</v>
      </c>
      <c r="AA5" s="50">
        <v>68</v>
      </c>
      <c r="AB5" s="50">
        <v>100</v>
      </c>
      <c r="AC5" s="53">
        <v>68.253968253968239</v>
      </c>
      <c r="AD5" s="53">
        <v>95.3125</v>
      </c>
      <c r="AE5" s="50">
        <v>72</v>
      </c>
      <c r="AF5" s="50">
        <v>100</v>
      </c>
      <c r="AG5" s="53">
        <v>69.841269841269835</v>
      </c>
      <c r="AH5" s="53">
        <v>95.3125</v>
      </c>
      <c r="AI5" s="50">
        <v>73</v>
      </c>
      <c r="AJ5" s="50">
        <v>100</v>
      </c>
      <c r="AK5" s="53">
        <v>73.015873015873012</v>
      </c>
      <c r="AL5" s="53">
        <v>95.3125</v>
      </c>
      <c r="AM5" s="50">
        <v>77</v>
      </c>
      <c r="AN5" s="50">
        <v>100</v>
      </c>
      <c r="AO5" s="53">
        <v>74.603174603174594</v>
      </c>
      <c r="AP5" s="53">
        <v>95.3125</v>
      </c>
      <c r="AQ5" s="50">
        <v>78</v>
      </c>
      <c r="AR5" s="50">
        <v>100</v>
      </c>
    </row>
    <row r="6" spans="1:44" s="50" customFormat="1" x14ac:dyDescent="0.2">
      <c r="A6" s="50" t="str">
        <f t="shared" si="0"/>
        <v>13_2285002006</v>
      </c>
      <c r="B6" s="51" t="s">
        <v>122</v>
      </c>
      <c r="C6" s="43">
        <v>2285002006</v>
      </c>
      <c r="D6" s="52" t="s">
        <v>1</v>
      </c>
      <c r="E6" s="52" t="s">
        <v>15</v>
      </c>
      <c r="F6" s="52" t="s">
        <v>13</v>
      </c>
      <c r="G6" s="52" t="s">
        <v>29</v>
      </c>
      <c r="H6" s="50" t="s">
        <v>50</v>
      </c>
      <c r="I6" s="53">
        <v>95.795795795795797</v>
      </c>
      <c r="J6" s="53">
        <v>97.941888619854723</v>
      </c>
      <c r="K6" s="50">
        <v>98</v>
      </c>
      <c r="L6" s="50">
        <v>100</v>
      </c>
      <c r="M6" s="53">
        <v>95.870870870870874</v>
      </c>
      <c r="N6" s="53">
        <v>97.941888619854723</v>
      </c>
      <c r="O6" s="50">
        <v>98</v>
      </c>
      <c r="P6" s="50">
        <v>100</v>
      </c>
      <c r="Q6" s="53">
        <v>95.870870870870874</v>
      </c>
      <c r="R6" s="53">
        <v>97.941888619854723</v>
      </c>
      <c r="S6" s="50">
        <v>98</v>
      </c>
      <c r="T6" s="50">
        <v>100</v>
      </c>
      <c r="U6" s="53">
        <v>95.870870870870874</v>
      </c>
      <c r="V6" s="53">
        <v>97.941888619854723</v>
      </c>
      <c r="W6" s="50">
        <v>98</v>
      </c>
      <c r="X6" s="50">
        <v>100</v>
      </c>
      <c r="Y6" s="53">
        <v>95.870870870870874</v>
      </c>
      <c r="Z6" s="53">
        <v>97.941888619854723</v>
      </c>
      <c r="AA6" s="50">
        <v>98</v>
      </c>
      <c r="AB6" s="50">
        <v>100</v>
      </c>
      <c r="AC6" s="53">
        <v>95.870870870870874</v>
      </c>
      <c r="AD6" s="53">
        <v>97.941888619854723</v>
      </c>
      <c r="AE6" s="50">
        <v>98</v>
      </c>
      <c r="AF6" s="50">
        <v>100</v>
      </c>
      <c r="AG6" s="53">
        <v>95.870870870870874</v>
      </c>
      <c r="AH6" s="53">
        <v>97.941888619854723</v>
      </c>
      <c r="AI6" s="50">
        <v>98</v>
      </c>
      <c r="AJ6" s="50">
        <v>100</v>
      </c>
      <c r="AK6" s="53">
        <v>95.870870870870874</v>
      </c>
      <c r="AL6" s="53">
        <v>97.941888619854723</v>
      </c>
      <c r="AM6" s="50">
        <v>98</v>
      </c>
      <c r="AN6" s="50">
        <v>100</v>
      </c>
      <c r="AO6" s="53">
        <v>95.870870870870874</v>
      </c>
      <c r="AP6" s="53">
        <v>97.941888619854723</v>
      </c>
      <c r="AQ6" s="50">
        <v>98</v>
      </c>
      <c r="AR6" s="50">
        <v>100</v>
      </c>
    </row>
    <row r="7" spans="1:44" s="50" customFormat="1" x14ac:dyDescent="0.2">
      <c r="A7" s="50" t="str">
        <f t="shared" si="0"/>
        <v>13_2285002006</v>
      </c>
      <c r="B7" s="51" t="s">
        <v>122</v>
      </c>
      <c r="C7" s="43">
        <v>2285002006</v>
      </c>
      <c r="D7" s="52" t="s">
        <v>1</v>
      </c>
      <c r="E7" s="52" t="s">
        <v>15</v>
      </c>
      <c r="F7" s="52" t="s">
        <v>13</v>
      </c>
      <c r="G7" s="52" t="s">
        <v>29</v>
      </c>
      <c r="H7" s="50" t="s">
        <v>51</v>
      </c>
      <c r="I7" s="53">
        <v>50.537634408602159</v>
      </c>
      <c r="J7" s="53">
        <v>91.666666666666657</v>
      </c>
      <c r="K7" s="50">
        <v>55</v>
      </c>
      <c r="L7" s="50">
        <v>100</v>
      </c>
      <c r="M7" s="53">
        <v>54.838709677419359</v>
      </c>
      <c r="N7" s="53">
        <v>91.666666666666657</v>
      </c>
      <c r="O7" s="50">
        <v>60</v>
      </c>
      <c r="P7" s="50">
        <v>100</v>
      </c>
      <c r="Q7" s="53">
        <v>58.064516129032263</v>
      </c>
      <c r="R7" s="53">
        <v>91.666666666666657</v>
      </c>
      <c r="S7" s="50">
        <v>63</v>
      </c>
      <c r="T7" s="50">
        <v>100</v>
      </c>
      <c r="U7" s="53">
        <v>61.290322580645174</v>
      </c>
      <c r="V7" s="53">
        <v>91.666666666666657</v>
      </c>
      <c r="W7" s="50">
        <v>67</v>
      </c>
      <c r="X7" s="50">
        <v>100</v>
      </c>
      <c r="Y7" s="53">
        <v>63.44086021505376</v>
      </c>
      <c r="Z7" s="53">
        <v>91.666666666666657</v>
      </c>
      <c r="AA7" s="50">
        <v>69</v>
      </c>
      <c r="AB7" s="50">
        <v>100</v>
      </c>
      <c r="AC7" s="53">
        <v>65.591397849462368</v>
      </c>
      <c r="AD7" s="53">
        <v>91.666666666666657</v>
      </c>
      <c r="AE7" s="50">
        <v>72</v>
      </c>
      <c r="AF7" s="50">
        <v>100</v>
      </c>
      <c r="AG7" s="53">
        <v>67.741935483870975</v>
      </c>
      <c r="AH7" s="53">
        <v>91.666666666666657</v>
      </c>
      <c r="AI7" s="50">
        <v>74</v>
      </c>
      <c r="AJ7" s="50">
        <v>100</v>
      </c>
      <c r="AK7" s="53">
        <v>69.892473118279568</v>
      </c>
      <c r="AL7" s="53">
        <v>91.666666666666657</v>
      </c>
      <c r="AM7" s="50">
        <v>76</v>
      </c>
      <c r="AN7" s="50">
        <v>100</v>
      </c>
      <c r="AO7" s="53">
        <v>72.043010752688176</v>
      </c>
      <c r="AP7" s="53">
        <v>91.666666666666657</v>
      </c>
      <c r="AQ7" s="50">
        <v>79</v>
      </c>
      <c r="AR7" s="50">
        <v>100</v>
      </c>
    </row>
    <row r="8" spans="1:44" s="50" customFormat="1" x14ac:dyDescent="0.2">
      <c r="A8" s="50" t="str">
        <f t="shared" si="0"/>
        <v>13_2285002007</v>
      </c>
      <c r="B8" s="51" t="s">
        <v>122</v>
      </c>
      <c r="C8" s="43">
        <v>2285002007</v>
      </c>
      <c r="D8" s="52" t="s">
        <v>1</v>
      </c>
      <c r="E8" s="52" t="s">
        <v>15</v>
      </c>
      <c r="F8" s="52" t="s">
        <v>13</v>
      </c>
      <c r="G8" s="52" t="s">
        <v>31</v>
      </c>
      <c r="H8" s="50" t="s">
        <v>47</v>
      </c>
      <c r="I8" s="53">
        <v>2.0661157024793391</v>
      </c>
      <c r="J8" s="53">
        <v>92.307692307692307</v>
      </c>
      <c r="K8" s="50">
        <v>2</v>
      </c>
      <c r="L8" s="50">
        <v>100</v>
      </c>
      <c r="M8" s="53">
        <v>2.4793388429752068</v>
      </c>
      <c r="N8" s="53">
        <v>92.307692307692307</v>
      </c>
      <c r="O8" s="50">
        <v>3</v>
      </c>
      <c r="P8" s="50">
        <v>100</v>
      </c>
      <c r="Q8" s="53">
        <v>3.71900826446281</v>
      </c>
      <c r="R8" s="53">
        <v>92.307692307692307</v>
      </c>
      <c r="S8" s="50">
        <v>4</v>
      </c>
      <c r="T8" s="50">
        <v>100</v>
      </c>
      <c r="U8" s="53">
        <v>4.5454545454545459</v>
      </c>
      <c r="V8" s="53">
        <v>92.307692307692307</v>
      </c>
      <c r="W8" s="50">
        <v>5</v>
      </c>
      <c r="X8" s="50">
        <v>100</v>
      </c>
      <c r="Y8" s="53">
        <v>5.785123966942149</v>
      </c>
      <c r="Z8" s="53">
        <v>92.307692307692307</v>
      </c>
      <c r="AA8" s="50">
        <v>6</v>
      </c>
      <c r="AB8" s="50">
        <v>100</v>
      </c>
      <c r="AC8" s="53">
        <v>7.0247933884297522</v>
      </c>
      <c r="AD8" s="53">
        <v>92.307692307692307</v>
      </c>
      <c r="AE8" s="50">
        <v>8</v>
      </c>
      <c r="AF8" s="50">
        <v>100</v>
      </c>
      <c r="AG8" s="53">
        <v>7.8512396694214877</v>
      </c>
      <c r="AH8" s="53">
        <v>92.307692307692307</v>
      </c>
      <c r="AI8" s="50">
        <v>9</v>
      </c>
      <c r="AJ8" s="50">
        <v>100</v>
      </c>
      <c r="AK8" s="53">
        <v>9.0909090909090917</v>
      </c>
      <c r="AL8" s="53">
        <v>92.307692307692307</v>
      </c>
      <c r="AM8" s="50">
        <v>10</v>
      </c>
      <c r="AN8" s="50">
        <v>100</v>
      </c>
      <c r="AO8" s="53">
        <v>10.330578512396695</v>
      </c>
      <c r="AP8" s="53">
        <v>92.307692307692307</v>
      </c>
      <c r="AQ8" s="50">
        <v>11</v>
      </c>
      <c r="AR8" s="50">
        <v>100</v>
      </c>
    </row>
    <row r="9" spans="1:44" s="50" customFormat="1" x14ac:dyDescent="0.2">
      <c r="A9" s="50" t="str">
        <f t="shared" si="0"/>
        <v>13_2285002007</v>
      </c>
      <c r="B9" s="51" t="s">
        <v>122</v>
      </c>
      <c r="C9" s="43">
        <v>2285002007</v>
      </c>
      <c r="D9" s="52" t="s">
        <v>1</v>
      </c>
      <c r="E9" s="52" t="s">
        <v>15</v>
      </c>
      <c r="F9" s="52" t="s">
        <v>13</v>
      </c>
      <c r="G9" s="52" t="s">
        <v>31</v>
      </c>
      <c r="H9" s="50" t="s">
        <v>48</v>
      </c>
      <c r="I9" s="53">
        <v>16.92307692307692</v>
      </c>
      <c r="J9" s="53">
        <v>95.3125</v>
      </c>
      <c r="K9" s="50">
        <v>18</v>
      </c>
      <c r="L9" s="50">
        <v>100</v>
      </c>
      <c r="M9" s="53">
        <v>16.92307692307692</v>
      </c>
      <c r="N9" s="53">
        <v>95.3125</v>
      </c>
      <c r="O9" s="50">
        <v>18</v>
      </c>
      <c r="P9" s="50">
        <v>100</v>
      </c>
      <c r="Q9" s="53">
        <v>16.92307692307692</v>
      </c>
      <c r="R9" s="53">
        <v>95.3125</v>
      </c>
      <c r="S9" s="50">
        <v>18</v>
      </c>
      <c r="T9" s="50">
        <v>100</v>
      </c>
      <c r="U9" s="53">
        <v>18.461538461538467</v>
      </c>
      <c r="V9" s="53">
        <v>95.3125</v>
      </c>
      <c r="W9" s="50">
        <v>19</v>
      </c>
      <c r="X9" s="50">
        <v>100</v>
      </c>
      <c r="Y9" s="53">
        <v>18.461538461538467</v>
      </c>
      <c r="Z9" s="53">
        <v>95.3125</v>
      </c>
      <c r="AA9" s="50">
        <v>19</v>
      </c>
      <c r="AB9" s="50">
        <v>100</v>
      </c>
      <c r="AC9" s="53">
        <v>18.461538461538467</v>
      </c>
      <c r="AD9" s="53">
        <v>95.3125</v>
      </c>
      <c r="AE9" s="50">
        <v>19</v>
      </c>
      <c r="AF9" s="50">
        <v>100</v>
      </c>
      <c r="AG9" s="53">
        <v>20</v>
      </c>
      <c r="AH9" s="53">
        <v>95.3125</v>
      </c>
      <c r="AI9" s="50">
        <v>21</v>
      </c>
      <c r="AJ9" s="50">
        <v>100</v>
      </c>
      <c r="AK9" s="53">
        <v>20</v>
      </c>
      <c r="AL9" s="53">
        <v>95.3125</v>
      </c>
      <c r="AM9" s="50">
        <v>21</v>
      </c>
      <c r="AN9" s="50">
        <v>100</v>
      </c>
      <c r="AO9" s="53">
        <v>21.538461538461544</v>
      </c>
      <c r="AP9" s="53">
        <v>95.3125</v>
      </c>
      <c r="AQ9" s="50">
        <v>23</v>
      </c>
      <c r="AR9" s="50">
        <v>100</v>
      </c>
    </row>
    <row r="10" spans="1:44" s="50" customFormat="1" x14ac:dyDescent="0.2">
      <c r="A10" s="50" t="str">
        <f t="shared" si="0"/>
        <v>13_2285002007</v>
      </c>
      <c r="B10" s="51" t="s">
        <v>122</v>
      </c>
      <c r="C10" s="43">
        <v>2285002007</v>
      </c>
      <c r="D10" s="52" t="s">
        <v>1</v>
      </c>
      <c r="E10" s="52" t="s">
        <v>15</v>
      </c>
      <c r="F10" s="52" t="s">
        <v>13</v>
      </c>
      <c r="G10" s="52" t="s">
        <v>31</v>
      </c>
      <c r="H10" s="50" t="s">
        <v>49</v>
      </c>
      <c r="I10" s="53">
        <v>16.923076923076913</v>
      </c>
      <c r="J10" s="53">
        <v>95.3125</v>
      </c>
      <c r="K10" s="50">
        <v>18</v>
      </c>
      <c r="L10" s="50">
        <v>100</v>
      </c>
      <c r="M10" s="53">
        <v>16.923076923076913</v>
      </c>
      <c r="N10" s="53">
        <v>95.3125</v>
      </c>
      <c r="O10" s="50">
        <v>18</v>
      </c>
      <c r="P10" s="50">
        <v>100</v>
      </c>
      <c r="Q10" s="53">
        <v>16.923076923076913</v>
      </c>
      <c r="R10" s="53">
        <v>95.3125</v>
      </c>
      <c r="S10" s="50">
        <v>18</v>
      </c>
      <c r="T10" s="50">
        <v>100</v>
      </c>
      <c r="U10" s="53">
        <v>18.461538461538456</v>
      </c>
      <c r="V10" s="53">
        <v>95.3125</v>
      </c>
      <c r="W10" s="50">
        <v>19</v>
      </c>
      <c r="X10" s="50">
        <v>100</v>
      </c>
      <c r="Y10" s="53">
        <v>18.461538461538456</v>
      </c>
      <c r="Z10" s="53">
        <v>95.3125</v>
      </c>
      <c r="AA10" s="50">
        <v>19</v>
      </c>
      <c r="AB10" s="50">
        <v>100</v>
      </c>
      <c r="AC10" s="53">
        <v>18.461538461538456</v>
      </c>
      <c r="AD10" s="53">
        <v>95.3125</v>
      </c>
      <c r="AE10" s="50">
        <v>19</v>
      </c>
      <c r="AF10" s="50">
        <v>100</v>
      </c>
      <c r="AG10" s="53">
        <v>20.000000000000004</v>
      </c>
      <c r="AH10" s="53">
        <v>95.3125</v>
      </c>
      <c r="AI10" s="50">
        <v>21</v>
      </c>
      <c r="AJ10" s="50">
        <v>100</v>
      </c>
      <c r="AK10" s="53">
        <v>20.000000000000004</v>
      </c>
      <c r="AL10" s="53">
        <v>95.3125</v>
      </c>
      <c r="AM10" s="50">
        <v>21</v>
      </c>
      <c r="AN10" s="50">
        <v>100</v>
      </c>
      <c r="AO10" s="53">
        <v>21.538461538461547</v>
      </c>
      <c r="AP10" s="53">
        <v>95.3125</v>
      </c>
      <c r="AQ10" s="50">
        <v>23</v>
      </c>
      <c r="AR10" s="50">
        <v>100</v>
      </c>
    </row>
    <row r="11" spans="1:44" s="50" customFormat="1" x14ac:dyDescent="0.2">
      <c r="A11" s="50" t="str">
        <f t="shared" si="0"/>
        <v>13_2285002007</v>
      </c>
      <c r="B11" s="51" t="s">
        <v>122</v>
      </c>
      <c r="C11" s="43">
        <v>2285002007</v>
      </c>
      <c r="D11" s="52" t="s">
        <v>1</v>
      </c>
      <c r="E11" s="52" t="s">
        <v>15</v>
      </c>
      <c r="F11" s="52" t="s">
        <v>13</v>
      </c>
      <c r="G11" s="52" t="s">
        <v>31</v>
      </c>
      <c r="H11" s="50" t="s">
        <v>50</v>
      </c>
      <c r="I11" s="53">
        <v>95.795795795795797</v>
      </c>
      <c r="J11" s="53">
        <v>97.941888619854723</v>
      </c>
      <c r="K11" s="50">
        <v>98</v>
      </c>
      <c r="L11" s="50">
        <v>100</v>
      </c>
      <c r="M11" s="53">
        <v>95.870870870870874</v>
      </c>
      <c r="N11" s="53">
        <v>97.941888619854723</v>
      </c>
      <c r="O11" s="50">
        <v>98</v>
      </c>
      <c r="P11" s="50">
        <v>100</v>
      </c>
      <c r="Q11" s="53">
        <v>95.870870870870874</v>
      </c>
      <c r="R11" s="53">
        <v>97.941888619854723</v>
      </c>
      <c r="S11" s="50">
        <v>98</v>
      </c>
      <c r="T11" s="50">
        <v>100</v>
      </c>
      <c r="U11" s="53">
        <v>95.870870870870874</v>
      </c>
      <c r="V11" s="53">
        <v>97.941888619854723</v>
      </c>
      <c r="W11" s="50">
        <v>98</v>
      </c>
      <c r="X11" s="50">
        <v>100</v>
      </c>
      <c r="Y11" s="53">
        <v>95.870870870870874</v>
      </c>
      <c r="Z11" s="53">
        <v>97.941888619854723</v>
      </c>
      <c r="AA11" s="50">
        <v>98</v>
      </c>
      <c r="AB11" s="50">
        <v>100</v>
      </c>
      <c r="AC11" s="53">
        <v>95.870870870870874</v>
      </c>
      <c r="AD11" s="53">
        <v>97.941888619854723</v>
      </c>
      <c r="AE11" s="50">
        <v>98</v>
      </c>
      <c r="AF11" s="50">
        <v>100</v>
      </c>
      <c r="AG11" s="53">
        <v>95.870870870870874</v>
      </c>
      <c r="AH11" s="53">
        <v>97.941888619854723</v>
      </c>
      <c r="AI11" s="50">
        <v>98</v>
      </c>
      <c r="AJ11" s="50">
        <v>100</v>
      </c>
      <c r="AK11" s="53">
        <v>95.870870870870874</v>
      </c>
      <c r="AL11" s="53">
        <v>97.941888619854723</v>
      </c>
      <c r="AM11" s="50">
        <v>98</v>
      </c>
      <c r="AN11" s="50">
        <v>100</v>
      </c>
      <c r="AO11" s="53">
        <v>95.870870870870874</v>
      </c>
      <c r="AP11" s="53">
        <v>97.941888619854723</v>
      </c>
      <c r="AQ11" s="50">
        <v>98</v>
      </c>
      <c r="AR11" s="50">
        <v>100</v>
      </c>
    </row>
    <row r="12" spans="1:44" s="50" customFormat="1" x14ac:dyDescent="0.2">
      <c r="A12" s="50" t="str">
        <f t="shared" si="0"/>
        <v>13_2285002008</v>
      </c>
      <c r="B12" s="51" t="s">
        <v>122</v>
      </c>
      <c r="C12" s="43">
        <v>2285002008</v>
      </c>
      <c r="D12" s="52" t="s">
        <v>1</v>
      </c>
      <c r="E12" s="52" t="s">
        <v>15</v>
      </c>
      <c r="F12" s="52" t="s">
        <v>13</v>
      </c>
      <c r="G12" s="52" t="s">
        <v>32</v>
      </c>
      <c r="H12" s="50" t="s">
        <v>47</v>
      </c>
      <c r="I12" s="53">
        <v>51.091703056768559</v>
      </c>
      <c r="J12" s="53">
        <v>92.307692307692307</v>
      </c>
      <c r="K12" s="50">
        <v>55</v>
      </c>
      <c r="L12" s="50">
        <v>100</v>
      </c>
      <c r="M12" s="53">
        <v>54.148471615720531</v>
      </c>
      <c r="N12" s="53">
        <v>92.307692307692307</v>
      </c>
      <c r="O12" s="50">
        <v>59</v>
      </c>
      <c r="P12" s="50">
        <v>100</v>
      </c>
      <c r="Q12" s="53">
        <v>57.20524017467249</v>
      </c>
      <c r="R12" s="53">
        <v>92.307692307692307</v>
      </c>
      <c r="S12" s="50">
        <v>62</v>
      </c>
      <c r="T12" s="50">
        <v>100</v>
      </c>
      <c r="U12" s="53">
        <v>59.388646288209614</v>
      </c>
      <c r="V12" s="53">
        <v>92.307692307692307</v>
      </c>
      <c r="W12" s="50">
        <v>64</v>
      </c>
      <c r="X12" s="50">
        <v>100</v>
      </c>
      <c r="Y12" s="53">
        <v>61.572052401746724</v>
      </c>
      <c r="Z12" s="53">
        <v>92.307692307692307</v>
      </c>
      <c r="AA12" s="50">
        <v>67</v>
      </c>
      <c r="AB12" s="50">
        <v>100</v>
      </c>
      <c r="AC12" s="53">
        <v>63.755458515283848</v>
      </c>
      <c r="AD12" s="53">
        <v>92.307692307692307</v>
      </c>
      <c r="AE12" s="50">
        <v>69</v>
      </c>
      <c r="AF12" s="50">
        <v>100</v>
      </c>
      <c r="AG12" s="53">
        <v>65.938864628820966</v>
      </c>
      <c r="AH12" s="53">
        <v>92.307692307692307</v>
      </c>
      <c r="AI12" s="50">
        <v>71</v>
      </c>
      <c r="AJ12" s="50">
        <v>100</v>
      </c>
      <c r="AK12" s="53">
        <v>68.122270742358083</v>
      </c>
      <c r="AL12" s="53">
        <v>92.307692307692307</v>
      </c>
      <c r="AM12" s="50">
        <v>74</v>
      </c>
      <c r="AN12" s="50">
        <v>100</v>
      </c>
      <c r="AO12" s="53">
        <v>70.3056768558952</v>
      </c>
      <c r="AP12" s="53">
        <v>92.307692307692307</v>
      </c>
      <c r="AQ12" s="50">
        <v>76</v>
      </c>
      <c r="AR12" s="50">
        <v>100</v>
      </c>
    </row>
    <row r="13" spans="1:44" s="50" customFormat="1" x14ac:dyDescent="0.2">
      <c r="A13" s="50" t="str">
        <f t="shared" si="0"/>
        <v>13_2285002008</v>
      </c>
      <c r="B13" s="51" t="s">
        <v>122</v>
      </c>
      <c r="C13" s="43">
        <v>2285002008</v>
      </c>
      <c r="D13" s="52" t="s">
        <v>1</v>
      </c>
      <c r="E13" s="52" t="s">
        <v>15</v>
      </c>
      <c r="F13" s="52" t="s">
        <v>13</v>
      </c>
      <c r="G13" s="52" t="s">
        <v>32</v>
      </c>
      <c r="H13" s="50" t="s">
        <v>48</v>
      </c>
      <c r="I13" s="53">
        <v>56.25</v>
      </c>
      <c r="J13" s="53">
        <v>95.3125</v>
      </c>
      <c r="K13" s="50">
        <v>59</v>
      </c>
      <c r="L13" s="50">
        <v>100</v>
      </c>
      <c r="M13" s="53">
        <v>59.375</v>
      </c>
      <c r="N13" s="53">
        <v>95.3125</v>
      </c>
      <c r="O13" s="50">
        <v>62</v>
      </c>
      <c r="P13" s="50">
        <v>100</v>
      </c>
      <c r="Q13" s="53">
        <v>64.0625</v>
      </c>
      <c r="R13" s="53">
        <v>95.3125</v>
      </c>
      <c r="S13" s="50">
        <v>67</v>
      </c>
      <c r="T13" s="50">
        <v>100</v>
      </c>
      <c r="U13" s="53">
        <v>67.187500000000014</v>
      </c>
      <c r="V13" s="53">
        <v>95.3125</v>
      </c>
      <c r="W13" s="50">
        <v>70</v>
      </c>
      <c r="X13" s="50">
        <v>100</v>
      </c>
      <c r="Y13" s="53">
        <v>68.75</v>
      </c>
      <c r="Z13" s="53">
        <v>95.3125</v>
      </c>
      <c r="AA13" s="50">
        <v>72</v>
      </c>
      <c r="AB13" s="50">
        <v>100</v>
      </c>
      <c r="AC13" s="53">
        <v>71.875</v>
      </c>
      <c r="AD13" s="53">
        <v>95.3125</v>
      </c>
      <c r="AE13" s="50">
        <v>75</v>
      </c>
      <c r="AF13" s="50">
        <v>100</v>
      </c>
      <c r="AG13" s="53">
        <v>73.4375</v>
      </c>
      <c r="AH13" s="53">
        <v>95.3125</v>
      </c>
      <c r="AI13" s="50">
        <v>77</v>
      </c>
      <c r="AJ13" s="50">
        <v>100</v>
      </c>
      <c r="AK13" s="53">
        <v>76.5625</v>
      </c>
      <c r="AL13" s="53">
        <v>95.3125</v>
      </c>
      <c r="AM13" s="50">
        <v>80</v>
      </c>
      <c r="AN13" s="50">
        <v>100</v>
      </c>
      <c r="AO13" s="53">
        <v>78.125</v>
      </c>
      <c r="AP13" s="53">
        <v>95.3125</v>
      </c>
      <c r="AQ13" s="50">
        <v>82</v>
      </c>
      <c r="AR13" s="50">
        <v>100</v>
      </c>
    </row>
    <row r="14" spans="1:44" s="50" customFormat="1" x14ac:dyDescent="0.2">
      <c r="A14" s="50" t="str">
        <f t="shared" si="0"/>
        <v>13_2285002008</v>
      </c>
      <c r="B14" s="51" t="s">
        <v>122</v>
      </c>
      <c r="C14" s="43">
        <v>2285002008</v>
      </c>
      <c r="D14" s="52" t="s">
        <v>1</v>
      </c>
      <c r="E14" s="52" t="s">
        <v>15</v>
      </c>
      <c r="F14" s="52" t="s">
        <v>13</v>
      </c>
      <c r="G14" s="52" t="s">
        <v>32</v>
      </c>
      <c r="H14" s="50" t="s">
        <v>49</v>
      </c>
      <c r="I14" s="53">
        <v>56.25</v>
      </c>
      <c r="J14" s="53">
        <v>95.3125</v>
      </c>
      <c r="K14" s="50">
        <v>59</v>
      </c>
      <c r="L14" s="50">
        <v>100</v>
      </c>
      <c r="M14" s="53">
        <v>59.375</v>
      </c>
      <c r="N14" s="53">
        <v>95.3125</v>
      </c>
      <c r="O14" s="50">
        <v>62</v>
      </c>
      <c r="P14" s="50">
        <v>100</v>
      </c>
      <c r="Q14" s="53">
        <v>64.0625</v>
      </c>
      <c r="R14" s="53">
        <v>95.3125</v>
      </c>
      <c r="S14" s="50">
        <v>67</v>
      </c>
      <c r="T14" s="50">
        <v>100</v>
      </c>
      <c r="U14" s="53">
        <v>67.1875</v>
      </c>
      <c r="V14" s="53">
        <v>95.3125</v>
      </c>
      <c r="W14" s="50">
        <v>70</v>
      </c>
      <c r="X14" s="50">
        <v>100</v>
      </c>
      <c r="Y14" s="53">
        <v>68.750000000000014</v>
      </c>
      <c r="Z14" s="53">
        <v>95.3125</v>
      </c>
      <c r="AA14" s="50">
        <v>72</v>
      </c>
      <c r="AB14" s="50">
        <v>100</v>
      </c>
      <c r="AC14" s="53">
        <v>71.874999999999986</v>
      </c>
      <c r="AD14" s="53">
        <v>95.3125</v>
      </c>
      <c r="AE14" s="50">
        <v>75</v>
      </c>
      <c r="AF14" s="50">
        <v>100</v>
      </c>
      <c r="AG14" s="53">
        <v>73.4375</v>
      </c>
      <c r="AH14" s="53">
        <v>95.3125</v>
      </c>
      <c r="AI14" s="50">
        <v>77</v>
      </c>
      <c r="AJ14" s="50">
        <v>100</v>
      </c>
      <c r="AK14" s="53">
        <v>76.5625</v>
      </c>
      <c r="AL14" s="53">
        <v>95.3125</v>
      </c>
      <c r="AM14" s="50">
        <v>80</v>
      </c>
      <c r="AN14" s="50">
        <v>100</v>
      </c>
      <c r="AO14" s="53">
        <v>78.125000000000014</v>
      </c>
      <c r="AP14" s="53">
        <v>95.3125</v>
      </c>
      <c r="AQ14" s="50">
        <v>82</v>
      </c>
      <c r="AR14" s="50">
        <v>100</v>
      </c>
    </row>
    <row r="15" spans="1:44" s="50" customFormat="1" x14ac:dyDescent="0.2">
      <c r="A15" s="50" t="str">
        <f t="shared" si="0"/>
        <v>13_2285002008</v>
      </c>
      <c r="B15" s="51" t="s">
        <v>122</v>
      </c>
      <c r="C15" s="43">
        <v>2285002008</v>
      </c>
      <c r="D15" s="52" t="s">
        <v>1</v>
      </c>
      <c r="E15" s="52" t="s">
        <v>15</v>
      </c>
      <c r="F15" s="52" t="s">
        <v>13</v>
      </c>
      <c r="G15" s="52" t="s">
        <v>32</v>
      </c>
      <c r="H15" s="50" t="s">
        <v>50</v>
      </c>
      <c r="I15" s="53">
        <v>95.795795795795797</v>
      </c>
      <c r="J15" s="53">
        <v>97.941888619854723</v>
      </c>
      <c r="K15" s="50">
        <v>98</v>
      </c>
      <c r="L15" s="50">
        <v>100</v>
      </c>
      <c r="M15" s="53">
        <v>95.870870870870874</v>
      </c>
      <c r="N15" s="53">
        <v>97.941888619854723</v>
      </c>
      <c r="O15" s="50">
        <v>98</v>
      </c>
      <c r="P15" s="50">
        <v>100</v>
      </c>
      <c r="Q15" s="53">
        <v>95.870870870870874</v>
      </c>
      <c r="R15" s="53">
        <v>97.941888619854723</v>
      </c>
      <c r="S15" s="50">
        <v>98</v>
      </c>
      <c r="T15" s="50">
        <v>100</v>
      </c>
      <c r="U15" s="53">
        <v>95.870870870870874</v>
      </c>
      <c r="V15" s="53">
        <v>97.941888619854723</v>
      </c>
      <c r="W15" s="50">
        <v>98</v>
      </c>
      <c r="X15" s="50">
        <v>100</v>
      </c>
      <c r="Y15" s="53">
        <v>95.870870870870874</v>
      </c>
      <c r="Z15" s="53">
        <v>97.941888619854723</v>
      </c>
      <c r="AA15" s="50">
        <v>98</v>
      </c>
      <c r="AB15" s="50">
        <v>100</v>
      </c>
      <c r="AC15" s="53">
        <v>95.870870870870874</v>
      </c>
      <c r="AD15" s="53">
        <v>97.941888619854723</v>
      </c>
      <c r="AE15" s="50">
        <v>98</v>
      </c>
      <c r="AF15" s="50">
        <v>100</v>
      </c>
      <c r="AG15" s="53">
        <v>95.870870870870874</v>
      </c>
      <c r="AH15" s="53">
        <v>97.941888619854723</v>
      </c>
      <c r="AI15" s="50">
        <v>98</v>
      </c>
      <c r="AJ15" s="50">
        <v>100</v>
      </c>
      <c r="AK15" s="53">
        <v>95.870870870870874</v>
      </c>
      <c r="AL15" s="53">
        <v>97.941888619854723</v>
      </c>
      <c r="AM15" s="50">
        <v>98</v>
      </c>
      <c r="AN15" s="50">
        <v>100</v>
      </c>
      <c r="AO15" s="53">
        <v>95.870870870870874</v>
      </c>
      <c r="AP15" s="53">
        <v>97.941888619854723</v>
      </c>
      <c r="AQ15" s="50">
        <v>98</v>
      </c>
      <c r="AR15" s="50">
        <v>100</v>
      </c>
    </row>
    <row r="16" spans="1:44" s="50" customFormat="1" x14ac:dyDescent="0.2">
      <c r="A16" s="50" t="str">
        <f t="shared" si="0"/>
        <v>13_2285002008</v>
      </c>
      <c r="B16" s="51" t="s">
        <v>122</v>
      </c>
      <c r="C16" s="43">
        <v>2285002008</v>
      </c>
      <c r="D16" s="52" t="s">
        <v>1</v>
      </c>
      <c r="E16" s="52" t="s">
        <v>15</v>
      </c>
      <c r="F16" s="52" t="s">
        <v>13</v>
      </c>
      <c r="G16" s="52" t="s">
        <v>32</v>
      </c>
      <c r="H16" s="50" t="s">
        <v>51</v>
      </c>
      <c r="I16" s="53">
        <v>51.578947368421055</v>
      </c>
      <c r="J16" s="53">
        <v>91.666666666666657</v>
      </c>
      <c r="K16" s="50">
        <v>56</v>
      </c>
      <c r="L16" s="50">
        <v>100</v>
      </c>
      <c r="M16" s="53">
        <v>56.84210526315789</v>
      </c>
      <c r="N16" s="53">
        <v>91.666666666666657</v>
      </c>
      <c r="O16" s="50">
        <v>62</v>
      </c>
      <c r="P16" s="50">
        <v>100</v>
      </c>
      <c r="Q16" s="53">
        <v>63.157894736842103</v>
      </c>
      <c r="R16" s="53">
        <v>91.666666666666657</v>
      </c>
      <c r="S16" s="50">
        <v>69</v>
      </c>
      <c r="T16" s="50">
        <v>100</v>
      </c>
      <c r="U16" s="53">
        <v>67.368421052631575</v>
      </c>
      <c r="V16" s="53">
        <v>91.666666666666657</v>
      </c>
      <c r="W16" s="50">
        <v>73</v>
      </c>
      <c r="X16" s="50">
        <v>100</v>
      </c>
      <c r="Y16" s="53">
        <v>69.473684210526315</v>
      </c>
      <c r="Z16" s="53">
        <v>91.666666666666657</v>
      </c>
      <c r="AA16" s="50">
        <v>76</v>
      </c>
      <c r="AB16" s="50">
        <v>100</v>
      </c>
      <c r="AC16" s="53">
        <v>71.578947368421055</v>
      </c>
      <c r="AD16" s="53">
        <v>91.666666666666657</v>
      </c>
      <c r="AE16" s="50">
        <v>78</v>
      </c>
      <c r="AF16" s="50">
        <v>100</v>
      </c>
      <c r="AG16" s="53">
        <v>74.73684210526315</v>
      </c>
      <c r="AH16" s="53">
        <v>91.666666666666657</v>
      </c>
      <c r="AI16" s="50">
        <v>82</v>
      </c>
      <c r="AJ16" s="50">
        <v>100</v>
      </c>
      <c r="AK16" s="53">
        <v>76.84210526315789</v>
      </c>
      <c r="AL16" s="53">
        <v>91.666666666666657</v>
      </c>
      <c r="AM16" s="50">
        <v>84</v>
      </c>
      <c r="AN16" s="50">
        <v>100</v>
      </c>
      <c r="AO16" s="53">
        <v>78.94736842105263</v>
      </c>
      <c r="AP16" s="53">
        <v>91.666666666666657</v>
      </c>
      <c r="AQ16" s="50">
        <v>86</v>
      </c>
      <c r="AR16" s="50">
        <v>100</v>
      </c>
    </row>
    <row r="17" spans="1:44" s="50" customFormat="1" x14ac:dyDescent="0.2">
      <c r="A17" s="50" t="str">
        <f t="shared" si="0"/>
        <v>13_2285002009</v>
      </c>
      <c r="B17" s="51" t="s">
        <v>122</v>
      </c>
      <c r="C17" s="43">
        <v>2285002009</v>
      </c>
      <c r="D17" s="52" t="s">
        <v>1</v>
      </c>
      <c r="E17" s="52" t="s">
        <v>15</v>
      </c>
      <c r="F17" s="52" t="s">
        <v>13</v>
      </c>
      <c r="G17" s="52" t="s">
        <v>33</v>
      </c>
      <c r="H17" s="50" t="s">
        <v>47</v>
      </c>
      <c r="I17" s="53">
        <v>51.091703056768559</v>
      </c>
      <c r="J17" s="53">
        <v>92.307692307692307</v>
      </c>
      <c r="K17" s="50">
        <v>55</v>
      </c>
      <c r="L17" s="50">
        <v>100</v>
      </c>
      <c r="M17" s="53">
        <v>54.148471615720531</v>
      </c>
      <c r="N17" s="53">
        <v>92.307692307692307</v>
      </c>
      <c r="O17" s="50">
        <v>59</v>
      </c>
      <c r="P17" s="50">
        <v>100</v>
      </c>
      <c r="Q17" s="53">
        <v>57.20524017467249</v>
      </c>
      <c r="R17" s="53">
        <v>92.307692307692307</v>
      </c>
      <c r="S17" s="50">
        <v>62</v>
      </c>
      <c r="T17" s="50">
        <v>100</v>
      </c>
      <c r="U17" s="53">
        <v>59.388646288209614</v>
      </c>
      <c r="V17" s="53">
        <v>92.307692307692307</v>
      </c>
      <c r="W17" s="50">
        <v>64</v>
      </c>
      <c r="X17" s="50">
        <v>100</v>
      </c>
      <c r="Y17" s="53">
        <v>61.572052401746724</v>
      </c>
      <c r="Z17" s="53">
        <v>92.307692307692307</v>
      </c>
      <c r="AA17" s="50">
        <v>67</v>
      </c>
      <c r="AB17" s="50">
        <v>100</v>
      </c>
      <c r="AC17" s="53">
        <v>63.755458515283848</v>
      </c>
      <c r="AD17" s="53">
        <v>92.307692307692307</v>
      </c>
      <c r="AE17" s="50">
        <v>69</v>
      </c>
      <c r="AF17" s="50">
        <v>100</v>
      </c>
      <c r="AG17" s="53">
        <v>65.938864628820966</v>
      </c>
      <c r="AH17" s="53">
        <v>92.307692307692307</v>
      </c>
      <c r="AI17" s="50">
        <v>71</v>
      </c>
      <c r="AJ17" s="50">
        <v>100</v>
      </c>
      <c r="AK17" s="53">
        <v>68.122270742358083</v>
      </c>
      <c r="AL17" s="53">
        <v>92.307692307692307</v>
      </c>
      <c r="AM17" s="50">
        <v>74</v>
      </c>
      <c r="AN17" s="50">
        <v>100</v>
      </c>
      <c r="AO17" s="53">
        <v>70.3056768558952</v>
      </c>
      <c r="AP17" s="53">
        <v>92.307692307692307</v>
      </c>
      <c r="AQ17" s="50">
        <v>76</v>
      </c>
      <c r="AR17" s="50">
        <v>100</v>
      </c>
    </row>
    <row r="18" spans="1:44" s="50" customFormat="1" x14ac:dyDescent="0.2">
      <c r="A18" s="50" t="str">
        <f t="shared" si="0"/>
        <v>13_2285002009</v>
      </c>
      <c r="B18" s="51" t="s">
        <v>122</v>
      </c>
      <c r="C18" s="43">
        <v>2285002009</v>
      </c>
      <c r="D18" s="52" t="s">
        <v>1</v>
      </c>
      <c r="E18" s="52" t="s">
        <v>15</v>
      </c>
      <c r="F18" s="52" t="s">
        <v>13</v>
      </c>
      <c r="G18" s="52" t="s">
        <v>33</v>
      </c>
      <c r="H18" s="50" t="s">
        <v>48</v>
      </c>
      <c r="I18" s="53">
        <v>56.25</v>
      </c>
      <c r="J18" s="53">
        <v>95.3125</v>
      </c>
      <c r="K18" s="50">
        <v>59</v>
      </c>
      <c r="L18" s="50">
        <v>100</v>
      </c>
      <c r="M18" s="53">
        <v>59.375</v>
      </c>
      <c r="N18" s="53">
        <v>95.3125</v>
      </c>
      <c r="O18" s="50">
        <v>62</v>
      </c>
      <c r="P18" s="50">
        <v>100</v>
      </c>
      <c r="Q18" s="53">
        <v>64.0625</v>
      </c>
      <c r="R18" s="53">
        <v>95.3125</v>
      </c>
      <c r="S18" s="50">
        <v>67</v>
      </c>
      <c r="T18" s="50">
        <v>100</v>
      </c>
      <c r="U18" s="53">
        <v>67.187500000000014</v>
      </c>
      <c r="V18" s="53">
        <v>95.3125</v>
      </c>
      <c r="W18" s="50">
        <v>70</v>
      </c>
      <c r="X18" s="50">
        <v>100</v>
      </c>
      <c r="Y18" s="53">
        <v>68.75</v>
      </c>
      <c r="Z18" s="53">
        <v>95.3125</v>
      </c>
      <c r="AA18" s="50">
        <v>72</v>
      </c>
      <c r="AB18" s="50">
        <v>100</v>
      </c>
      <c r="AC18" s="53">
        <v>71.875</v>
      </c>
      <c r="AD18" s="53">
        <v>95.3125</v>
      </c>
      <c r="AE18" s="50">
        <v>75</v>
      </c>
      <c r="AF18" s="50">
        <v>100</v>
      </c>
      <c r="AG18" s="53">
        <v>73.4375</v>
      </c>
      <c r="AH18" s="53">
        <v>95.3125</v>
      </c>
      <c r="AI18" s="50">
        <v>77</v>
      </c>
      <c r="AJ18" s="50">
        <v>100</v>
      </c>
      <c r="AK18" s="53">
        <v>76.5625</v>
      </c>
      <c r="AL18" s="53">
        <v>95.3125</v>
      </c>
      <c r="AM18" s="50">
        <v>80</v>
      </c>
      <c r="AN18" s="50">
        <v>100</v>
      </c>
      <c r="AO18" s="53">
        <v>78.125</v>
      </c>
      <c r="AP18" s="53">
        <v>95.3125</v>
      </c>
      <c r="AQ18" s="50">
        <v>82</v>
      </c>
      <c r="AR18" s="50">
        <v>100</v>
      </c>
    </row>
    <row r="19" spans="1:44" s="50" customFormat="1" x14ac:dyDescent="0.2">
      <c r="A19" s="50" t="str">
        <f t="shared" si="0"/>
        <v>13_2285002009</v>
      </c>
      <c r="B19" s="51" t="s">
        <v>122</v>
      </c>
      <c r="C19" s="43">
        <v>2285002009</v>
      </c>
      <c r="D19" s="52" t="s">
        <v>1</v>
      </c>
      <c r="E19" s="52" t="s">
        <v>15</v>
      </c>
      <c r="F19" s="52" t="s">
        <v>13</v>
      </c>
      <c r="G19" s="52" t="s">
        <v>33</v>
      </c>
      <c r="H19" s="50" t="s">
        <v>49</v>
      </c>
      <c r="I19" s="53">
        <v>56.25</v>
      </c>
      <c r="J19" s="53">
        <v>95.3125</v>
      </c>
      <c r="K19" s="50">
        <v>59</v>
      </c>
      <c r="L19" s="50">
        <v>100</v>
      </c>
      <c r="M19" s="53">
        <v>59.375</v>
      </c>
      <c r="N19" s="53">
        <v>95.3125</v>
      </c>
      <c r="O19" s="50">
        <v>62</v>
      </c>
      <c r="P19" s="50">
        <v>100</v>
      </c>
      <c r="Q19" s="53">
        <v>64.0625</v>
      </c>
      <c r="R19" s="53">
        <v>95.3125</v>
      </c>
      <c r="S19" s="50">
        <v>67</v>
      </c>
      <c r="T19" s="50">
        <v>100</v>
      </c>
      <c r="U19" s="53">
        <v>67.1875</v>
      </c>
      <c r="V19" s="53">
        <v>95.3125</v>
      </c>
      <c r="W19" s="50">
        <v>70</v>
      </c>
      <c r="X19" s="50">
        <v>100</v>
      </c>
      <c r="Y19" s="53">
        <v>68.750000000000014</v>
      </c>
      <c r="Z19" s="53">
        <v>95.3125</v>
      </c>
      <c r="AA19" s="50">
        <v>72</v>
      </c>
      <c r="AB19" s="50">
        <v>100</v>
      </c>
      <c r="AC19" s="53">
        <v>71.874999999999986</v>
      </c>
      <c r="AD19" s="53">
        <v>95.3125</v>
      </c>
      <c r="AE19" s="50">
        <v>75</v>
      </c>
      <c r="AF19" s="50">
        <v>100</v>
      </c>
      <c r="AG19" s="53">
        <v>73.4375</v>
      </c>
      <c r="AH19" s="53">
        <v>95.3125</v>
      </c>
      <c r="AI19" s="50">
        <v>77</v>
      </c>
      <c r="AJ19" s="50">
        <v>100</v>
      </c>
      <c r="AK19" s="53">
        <v>76.5625</v>
      </c>
      <c r="AL19" s="53">
        <v>95.3125</v>
      </c>
      <c r="AM19" s="50">
        <v>80</v>
      </c>
      <c r="AN19" s="50">
        <v>100</v>
      </c>
      <c r="AO19" s="53">
        <v>78.125000000000014</v>
      </c>
      <c r="AP19" s="53">
        <v>95.3125</v>
      </c>
      <c r="AQ19" s="50">
        <v>82</v>
      </c>
      <c r="AR19" s="50">
        <v>100</v>
      </c>
    </row>
    <row r="20" spans="1:44" s="50" customFormat="1" x14ac:dyDescent="0.2">
      <c r="A20" s="50" t="str">
        <f t="shared" si="0"/>
        <v>13_2285002009</v>
      </c>
      <c r="B20" s="51" t="s">
        <v>122</v>
      </c>
      <c r="C20" s="43">
        <v>2285002009</v>
      </c>
      <c r="D20" s="52" t="s">
        <v>1</v>
      </c>
      <c r="E20" s="52" t="s">
        <v>15</v>
      </c>
      <c r="F20" s="52" t="s">
        <v>13</v>
      </c>
      <c r="G20" s="52" t="s">
        <v>33</v>
      </c>
      <c r="H20" s="50" t="s">
        <v>50</v>
      </c>
      <c r="I20" s="53">
        <v>95.795795795795797</v>
      </c>
      <c r="J20" s="53">
        <v>97.941888619854723</v>
      </c>
      <c r="K20" s="50">
        <v>98</v>
      </c>
      <c r="L20" s="50">
        <v>100</v>
      </c>
      <c r="M20" s="53">
        <v>95.870870870870874</v>
      </c>
      <c r="N20" s="53">
        <v>97.941888619854723</v>
      </c>
      <c r="O20" s="50">
        <v>98</v>
      </c>
      <c r="P20" s="50">
        <v>100</v>
      </c>
      <c r="Q20" s="53">
        <v>95.870870870870874</v>
      </c>
      <c r="R20" s="53">
        <v>97.941888619854723</v>
      </c>
      <c r="S20" s="50">
        <v>98</v>
      </c>
      <c r="T20" s="50">
        <v>100</v>
      </c>
      <c r="U20" s="53">
        <v>95.870870870870874</v>
      </c>
      <c r="V20" s="53">
        <v>97.941888619854723</v>
      </c>
      <c r="W20" s="50">
        <v>98</v>
      </c>
      <c r="X20" s="50">
        <v>100</v>
      </c>
      <c r="Y20" s="53">
        <v>95.870870870870874</v>
      </c>
      <c r="Z20" s="53">
        <v>97.941888619854723</v>
      </c>
      <c r="AA20" s="50">
        <v>98</v>
      </c>
      <c r="AB20" s="50">
        <v>100</v>
      </c>
      <c r="AC20" s="53">
        <v>95.870870870870874</v>
      </c>
      <c r="AD20" s="53">
        <v>97.941888619854723</v>
      </c>
      <c r="AE20" s="50">
        <v>98</v>
      </c>
      <c r="AF20" s="50">
        <v>100</v>
      </c>
      <c r="AG20" s="53">
        <v>95.870870870870874</v>
      </c>
      <c r="AH20" s="53">
        <v>97.941888619854723</v>
      </c>
      <c r="AI20" s="50">
        <v>98</v>
      </c>
      <c r="AJ20" s="50">
        <v>100</v>
      </c>
      <c r="AK20" s="53">
        <v>95.870870870870874</v>
      </c>
      <c r="AL20" s="53">
        <v>97.941888619854723</v>
      </c>
      <c r="AM20" s="50">
        <v>98</v>
      </c>
      <c r="AN20" s="50">
        <v>100</v>
      </c>
      <c r="AO20" s="53">
        <v>95.870870870870874</v>
      </c>
      <c r="AP20" s="53">
        <v>97.941888619854723</v>
      </c>
      <c r="AQ20" s="50">
        <v>98</v>
      </c>
      <c r="AR20" s="50">
        <v>100</v>
      </c>
    </row>
    <row r="21" spans="1:44" s="50" customFormat="1" x14ac:dyDescent="0.2">
      <c r="A21" s="50" t="str">
        <f t="shared" si="0"/>
        <v>13_2285002009</v>
      </c>
      <c r="B21" s="51" t="s">
        <v>122</v>
      </c>
      <c r="C21" s="43">
        <v>2285002009</v>
      </c>
      <c r="D21" s="52" t="s">
        <v>1</v>
      </c>
      <c r="E21" s="52" t="s">
        <v>15</v>
      </c>
      <c r="F21" s="52" t="s">
        <v>13</v>
      </c>
      <c r="G21" s="52" t="s">
        <v>33</v>
      </c>
      <c r="H21" s="50" t="s">
        <v>51</v>
      </c>
      <c r="I21" s="53">
        <v>51.578947368421055</v>
      </c>
      <c r="J21" s="53">
        <v>91.666666666666657</v>
      </c>
      <c r="K21" s="50">
        <v>56</v>
      </c>
      <c r="L21" s="50">
        <v>100</v>
      </c>
      <c r="M21" s="53">
        <v>56.84210526315789</v>
      </c>
      <c r="N21" s="53">
        <v>91.666666666666657</v>
      </c>
      <c r="O21" s="50">
        <v>62</v>
      </c>
      <c r="P21" s="50">
        <v>100</v>
      </c>
      <c r="Q21" s="53">
        <v>63.157894736842103</v>
      </c>
      <c r="R21" s="53">
        <v>91.666666666666657</v>
      </c>
      <c r="S21" s="50">
        <v>69</v>
      </c>
      <c r="T21" s="50">
        <v>100</v>
      </c>
      <c r="U21" s="53">
        <v>67.368421052631575</v>
      </c>
      <c r="V21" s="53">
        <v>91.666666666666657</v>
      </c>
      <c r="W21" s="50">
        <v>73</v>
      </c>
      <c r="X21" s="50">
        <v>100</v>
      </c>
      <c r="Y21" s="53">
        <v>69.473684210526315</v>
      </c>
      <c r="Z21" s="53">
        <v>91.666666666666657</v>
      </c>
      <c r="AA21" s="50">
        <v>76</v>
      </c>
      <c r="AB21" s="50">
        <v>100</v>
      </c>
      <c r="AC21" s="53">
        <v>71.578947368421055</v>
      </c>
      <c r="AD21" s="53">
        <v>91.666666666666657</v>
      </c>
      <c r="AE21" s="50">
        <v>78</v>
      </c>
      <c r="AF21" s="50">
        <v>100</v>
      </c>
      <c r="AG21" s="53">
        <v>74.73684210526315</v>
      </c>
      <c r="AH21" s="53">
        <v>91.666666666666657</v>
      </c>
      <c r="AI21" s="50">
        <v>82</v>
      </c>
      <c r="AJ21" s="50">
        <v>100</v>
      </c>
      <c r="AK21" s="53">
        <v>76.84210526315789</v>
      </c>
      <c r="AL21" s="53">
        <v>91.666666666666657</v>
      </c>
      <c r="AM21" s="50">
        <v>84</v>
      </c>
      <c r="AN21" s="50">
        <v>100</v>
      </c>
      <c r="AO21" s="53">
        <v>78.94736842105263</v>
      </c>
      <c r="AP21" s="53">
        <v>91.666666666666657</v>
      </c>
      <c r="AQ21" s="50">
        <v>86</v>
      </c>
      <c r="AR21" s="50">
        <v>100</v>
      </c>
    </row>
    <row r="22" spans="1:44" s="50" customFormat="1" x14ac:dyDescent="0.2">
      <c r="A22" s="50" t="str">
        <f t="shared" si="0"/>
        <v>13_2285002010</v>
      </c>
      <c r="B22" s="51" t="s">
        <v>122</v>
      </c>
      <c r="C22" s="43">
        <v>2285002010</v>
      </c>
      <c r="D22" s="52" t="s">
        <v>1</v>
      </c>
      <c r="E22" s="52" t="s">
        <v>15</v>
      </c>
      <c r="F22" s="52" t="s">
        <v>13</v>
      </c>
      <c r="G22" s="52" t="s">
        <v>35</v>
      </c>
      <c r="H22" s="50" t="s">
        <v>47</v>
      </c>
      <c r="I22" s="53">
        <v>17.269076305220885</v>
      </c>
      <c r="J22" s="53">
        <v>94.252873563218401</v>
      </c>
      <c r="K22" s="50">
        <v>18</v>
      </c>
      <c r="L22" s="50">
        <v>100</v>
      </c>
      <c r="M22" s="53">
        <v>18.875502008032129</v>
      </c>
      <c r="N22" s="53">
        <v>94.252873563218401</v>
      </c>
      <c r="O22" s="50">
        <v>20</v>
      </c>
      <c r="P22" s="50">
        <v>100</v>
      </c>
      <c r="Q22" s="53">
        <v>19.678714859437751</v>
      </c>
      <c r="R22" s="53">
        <v>94.252873563218401</v>
      </c>
      <c r="S22" s="50">
        <v>21</v>
      </c>
      <c r="T22" s="50">
        <v>100</v>
      </c>
      <c r="U22" s="53">
        <v>24.899598393574294</v>
      </c>
      <c r="V22" s="53">
        <v>94.252873563218401</v>
      </c>
      <c r="W22" s="50">
        <v>26</v>
      </c>
      <c r="X22" s="50">
        <v>100</v>
      </c>
      <c r="Y22" s="53">
        <v>25.702811244979916</v>
      </c>
      <c r="Z22" s="53">
        <v>94.252873563218401</v>
      </c>
      <c r="AA22" s="50">
        <v>27</v>
      </c>
      <c r="AB22" s="50">
        <v>100</v>
      </c>
      <c r="AC22" s="53">
        <v>28.915662650602407</v>
      </c>
      <c r="AD22" s="53">
        <v>94.252873563218401</v>
      </c>
      <c r="AE22" s="50">
        <v>31</v>
      </c>
      <c r="AF22" s="50">
        <v>100</v>
      </c>
      <c r="AG22" s="53">
        <v>30.923694779116467</v>
      </c>
      <c r="AH22" s="53">
        <v>94.252873563218401</v>
      </c>
      <c r="AI22" s="50">
        <v>33</v>
      </c>
      <c r="AJ22" s="50">
        <v>100</v>
      </c>
      <c r="AK22" s="53">
        <v>34.939759036144579</v>
      </c>
      <c r="AL22" s="53">
        <v>94.252873563218401</v>
      </c>
      <c r="AM22" s="50">
        <v>37</v>
      </c>
      <c r="AN22" s="50">
        <v>100</v>
      </c>
      <c r="AO22" s="53">
        <v>39.75903614457831</v>
      </c>
      <c r="AP22" s="53">
        <v>94.252873563218401</v>
      </c>
      <c r="AQ22" s="50">
        <v>42</v>
      </c>
      <c r="AR22" s="50">
        <v>100</v>
      </c>
    </row>
    <row r="23" spans="1:44" s="50" customFormat="1" x14ac:dyDescent="0.2">
      <c r="A23" s="50" t="str">
        <f t="shared" si="0"/>
        <v>13_2285002010</v>
      </c>
      <c r="B23" s="51" t="s">
        <v>122</v>
      </c>
      <c r="C23" s="43">
        <v>2285002010</v>
      </c>
      <c r="D23" s="52" t="s">
        <v>1</v>
      </c>
      <c r="E23" s="52" t="s">
        <v>15</v>
      </c>
      <c r="F23" s="52" t="s">
        <v>13</v>
      </c>
      <c r="G23" s="52" t="s">
        <v>35</v>
      </c>
      <c r="H23" s="50" t="s">
        <v>48</v>
      </c>
      <c r="I23" s="53">
        <v>30.76923076923077</v>
      </c>
      <c r="J23" s="53">
        <v>96.590909090909093</v>
      </c>
      <c r="K23" s="50">
        <v>32</v>
      </c>
      <c r="L23" s="50">
        <v>100</v>
      </c>
      <c r="M23" s="53">
        <v>32.307692307692307</v>
      </c>
      <c r="N23" s="53">
        <v>96.590909090909093</v>
      </c>
      <c r="O23" s="50">
        <v>33</v>
      </c>
      <c r="P23" s="50">
        <v>100</v>
      </c>
      <c r="Q23" s="53">
        <v>32.307692307692307</v>
      </c>
      <c r="R23" s="53">
        <v>96.590909090909093</v>
      </c>
      <c r="S23" s="50">
        <v>33</v>
      </c>
      <c r="T23" s="50">
        <v>100</v>
      </c>
      <c r="U23" s="53">
        <v>36.923076923076934</v>
      </c>
      <c r="V23" s="53">
        <v>96.590909090909093</v>
      </c>
      <c r="W23" s="50">
        <v>38</v>
      </c>
      <c r="X23" s="50">
        <v>100</v>
      </c>
      <c r="Y23" s="53">
        <v>38.461538461538467</v>
      </c>
      <c r="Z23" s="53">
        <v>96.590909090909093</v>
      </c>
      <c r="AA23" s="50">
        <v>40</v>
      </c>
      <c r="AB23" s="50">
        <v>100</v>
      </c>
      <c r="AC23" s="53">
        <v>40</v>
      </c>
      <c r="AD23" s="53">
        <v>96.590909090909093</v>
      </c>
      <c r="AE23" s="50">
        <v>41</v>
      </c>
      <c r="AF23" s="50">
        <v>100</v>
      </c>
      <c r="AG23" s="53">
        <v>43.076923076923073</v>
      </c>
      <c r="AH23" s="53">
        <v>96.590909090909093</v>
      </c>
      <c r="AI23" s="50">
        <v>45</v>
      </c>
      <c r="AJ23" s="50">
        <v>100</v>
      </c>
      <c r="AK23" s="53">
        <v>46.153846153846153</v>
      </c>
      <c r="AL23" s="53">
        <v>96.590909090909093</v>
      </c>
      <c r="AM23" s="50">
        <v>48</v>
      </c>
      <c r="AN23" s="50">
        <v>100</v>
      </c>
      <c r="AO23" s="53">
        <v>50.769230769230766</v>
      </c>
      <c r="AP23" s="53">
        <v>96.590909090909093</v>
      </c>
      <c r="AQ23" s="50">
        <v>53</v>
      </c>
      <c r="AR23" s="50">
        <v>100</v>
      </c>
    </row>
    <row r="24" spans="1:44" s="50" customFormat="1" x14ac:dyDescent="0.2">
      <c r="A24" s="50" t="str">
        <f t="shared" si="0"/>
        <v>13_2285002010</v>
      </c>
      <c r="B24" s="51" t="s">
        <v>122</v>
      </c>
      <c r="C24" s="43">
        <v>2285002010</v>
      </c>
      <c r="D24" s="52" t="s">
        <v>1</v>
      </c>
      <c r="E24" s="52" t="s">
        <v>15</v>
      </c>
      <c r="F24" s="52" t="s">
        <v>13</v>
      </c>
      <c r="G24" s="52" t="s">
        <v>35</v>
      </c>
      <c r="H24" s="50" t="s">
        <v>49</v>
      </c>
      <c r="I24" s="53">
        <v>30.769230769230766</v>
      </c>
      <c r="J24" s="53">
        <v>96.590909090909093</v>
      </c>
      <c r="K24" s="50">
        <v>32</v>
      </c>
      <c r="L24" s="50">
        <v>100</v>
      </c>
      <c r="M24" s="53">
        <v>32.307692307692307</v>
      </c>
      <c r="N24" s="53">
        <v>96.590909090909093</v>
      </c>
      <c r="O24" s="50">
        <v>33</v>
      </c>
      <c r="P24" s="50">
        <v>100</v>
      </c>
      <c r="Q24" s="53">
        <v>32.307692307692307</v>
      </c>
      <c r="R24" s="53">
        <v>96.590909090909093</v>
      </c>
      <c r="S24" s="50">
        <v>33</v>
      </c>
      <c r="T24" s="50">
        <v>100</v>
      </c>
      <c r="U24" s="53">
        <v>36.923076923076934</v>
      </c>
      <c r="V24" s="53">
        <v>96.590909090909093</v>
      </c>
      <c r="W24" s="50">
        <v>38</v>
      </c>
      <c r="X24" s="50">
        <v>100</v>
      </c>
      <c r="Y24" s="53">
        <v>38.46153846153846</v>
      </c>
      <c r="Z24" s="53">
        <v>96.590909090909093</v>
      </c>
      <c r="AA24" s="50">
        <v>40</v>
      </c>
      <c r="AB24" s="50">
        <v>100</v>
      </c>
      <c r="AC24" s="53">
        <v>40</v>
      </c>
      <c r="AD24" s="53">
        <v>96.590909090909093</v>
      </c>
      <c r="AE24" s="50">
        <v>41</v>
      </c>
      <c r="AF24" s="50">
        <v>100</v>
      </c>
      <c r="AG24" s="53">
        <v>43.076923076923073</v>
      </c>
      <c r="AH24" s="53">
        <v>96.590909090909093</v>
      </c>
      <c r="AI24" s="50">
        <v>45</v>
      </c>
      <c r="AJ24" s="50">
        <v>100</v>
      </c>
      <c r="AK24" s="53">
        <v>46.153846153846153</v>
      </c>
      <c r="AL24" s="53">
        <v>96.590909090909093</v>
      </c>
      <c r="AM24" s="50">
        <v>48</v>
      </c>
      <c r="AN24" s="50">
        <v>100</v>
      </c>
      <c r="AO24" s="53">
        <v>50.769230769230766</v>
      </c>
      <c r="AP24" s="53">
        <v>96.590909090909093</v>
      </c>
      <c r="AQ24" s="50">
        <v>53</v>
      </c>
      <c r="AR24" s="50">
        <v>100</v>
      </c>
    </row>
    <row r="25" spans="1:44" s="50" customFormat="1" x14ac:dyDescent="0.2">
      <c r="A25" s="50" t="str">
        <f t="shared" si="0"/>
        <v>13_2285002010</v>
      </c>
      <c r="B25" s="51" t="s">
        <v>122</v>
      </c>
      <c r="C25" s="43">
        <v>2285002010</v>
      </c>
      <c r="D25" s="52" t="s">
        <v>1</v>
      </c>
      <c r="E25" s="52" t="s">
        <v>15</v>
      </c>
      <c r="F25" s="52" t="s">
        <v>13</v>
      </c>
      <c r="G25" s="52" t="s">
        <v>35</v>
      </c>
      <c r="H25" s="50" t="s">
        <v>50</v>
      </c>
      <c r="I25" s="53">
        <v>95.795795795795797</v>
      </c>
      <c r="J25" s="53">
        <v>97.941888619854723</v>
      </c>
      <c r="K25" s="50">
        <v>98</v>
      </c>
      <c r="L25" s="50">
        <v>100</v>
      </c>
      <c r="M25" s="53">
        <v>95.870870870870874</v>
      </c>
      <c r="N25" s="53">
        <v>97.941888619854723</v>
      </c>
      <c r="O25" s="50">
        <v>98</v>
      </c>
      <c r="P25" s="50">
        <v>100</v>
      </c>
      <c r="Q25" s="53">
        <v>95.870870870870874</v>
      </c>
      <c r="R25" s="53">
        <v>97.941888619854723</v>
      </c>
      <c r="S25" s="50">
        <v>98</v>
      </c>
      <c r="T25" s="50">
        <v>100</v>
      </c>
      <c r="U25" s="53">
        <v>95.870870870870874</v>
      </c>
      <c r="V25" s="53">
        <v>97.941888619854723</v>
      </c>
      <c r="W25" s="50">
        <v>98</v>
      </c>
      <c r="X25" s="50">
        <v>100</v>
      </c>
      <c r="Y25" s="53">
        <v>95.870870870870874</v>
      </c>
      <c r="Z25" s="53">
        <v>97.941888619854723</v>
      </c>
      <c r="AA25" s="50">
        <v>98</v>
      </c>
      <c r="AB25" s="50">
        <v>100</v>
      </c>
      <c r="AC25" s="53">
        <v>95.870870870870874</v>
      </c>
      <c r="AD25" s="53">
        <v>97.941888619854723</v>
      </c>
      <c r="AE25" s="50">
        <v>98</v>
      </c>
      <c r="AF25" s="50">
        <v>100</v>
      </c>
      <c r="AG25" s="53">
        <v>95.870870870870874</v>
      </c>
      <c r="AH25" s="53">
        <v>97.941888619854723</v>
      </c>
      <c r="AI25" s="50">
        <v>98</v>
      </c>
      <c r="AJ25" s="50">
        <v>100</v>
      </c>
      <c r="AK25" s="53">
        <v>95.870870870870874</v>
      </c>
      <c r="AL25" s="53">
        <v>97.941888619854723</v>
      </c>
      <c r="AM25" s="50">
        <v>98</v>
      </c>
      <c r="AN25" s="50">
        <v>100</v>
      </c>
      <c r="AO25" s="53">
        <v>95.870870870870874</v>
      </c>
      <c r="AP25" s="53">
        <v>97.941888619854723</v>
      </c>
      <c r="AQ25" s="50">
        <v>98</v>
      </c>
      <c r="AR25" s="50">
        <v>100</v>
      </c>
    </row>
    <row r="26" spans="1:44" s="50" customFormat="1" x14ac:dyDescent="0.2">
      <c r="A26" s="50" t="str">
        <f t="shared" si="0"/>
        <v>13_2285002010</v>
      </c>
      <c r="B26" s="51" t="s">
        <v>122</v>
      </c>
      <c r="C26" s="43">
        <v>2285002010</v>
      </c>
      <c r="D26" s="52" t="s">
        <v>1</v>
      </c>
      <c r="E26" s="52" t="s">
        <v>15</v>
      </c>
      <c r="F26" s="52" t="s">
        <v>13</v>
      </c>
      <c r="G26" s="52" t="s">
        <v>35</v>
      </c>
      <c r="H26" s="50" t="s">
        <v>51</v>
      </c>
      <c r="I26" s="53">
        <v>21.333333333333329</v>
      </c>
      <c r="J26" s="53">
        <v>92.079207920792086</v>
      </c>
      <c r="K26" s="50">
        <v>23</v>
      </c>
      <c r="L26" s="50">
        <v>100</v>
      </c>
      <c r="M26" s="53">
        <v>23.333333333333332</v>
      </c>
      <c r="N26" s="53">
        <v>92.079207920792086</v>
      </c>
      <c r="O26" s="50">
        <v>25</v>
      </c>
      <c r="P26" s="50">
        <v>100</v>
      </c>
      <c r="Q26" s="53">
        <v>23.999999999999996</v>
      </c>
      <c r="R26" s="53">
        <v>92.079207920792086</v>
      </c>
      <c r="S26" s="50">
        <v>26</v>
      </c>
      <c r="T26" s="50">
        <v>100</v>
      </c>
      <c r="U26" s="53">
        <v>30</v>
      </c>
      <c r="V26" s="53">
        <v>92.079207920792086</v>
      </c>
      <c r="W26" s="50">
        <v>33</v>
      </c>
      <c r="X26" s="50">
        <v>100</v>
      </c>
      <c r="Y26" s="53">
        <v>30.666666666666664</v>
      </c>
      <c r="Z26" s="53">
        <v>92.079207920792086</v>
      </c>
      <c r="AA26" s="50">
        <v>33</v>
      </c>
      <c r="AB26" s="50">
        <v>100</v>
      </c>
      <c r="AC26" s="53">
        <v>34.666666666666664</v>
      </c>
      <c r="AD26" s="53">
        <v>92.079207920792086</v>
      </c>
      <c r="AE26" s="50">
        <v>38</v>
      </c>
      <c r="AF26" s="50">
        <v>100</v>
      </c>
      <c r="AG26" s="53">
        <v>36.666666666666664</v>
      </c>
      <c r="AH26" s="53">
        <v>92.079207920792086</v>
      </c>
      <c r="AI26" s="50">
        <v>40</v>
      </c>
      <c r="AJ26" s="50">
        <v>100</v>
      </c>
      <c r="AK26" s="53">
        <v>40.666666666666664</v>
      </c>
      <c r="AL26" s="53">
        <v>92.079207920792086</v>
      </c>
      <c r="AM26" s="50">
        <v>44</v>
      </c>
      <c r="AN26" s="50">
        <v>100</v>
      </c>
      <c r="AO26" s="53">
        <v>46.666666666666664</v>
      </c>
      <c r="AP26" s="53">
        <v>92.079207920792086</v>
      </c>
      <c r="AQ26" s="50">
        <v>51</v>
      </c>
      <c r="AR26" s="50">
        <v>100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23"/>
  <sheetViews>
    <sheetView topLeftCell="A3" zoomScaleNormal="100" workbookViewId="0">
      <selection activeCell="B22" sqref="B22"/>
    </sheetView>
  </sheetViews>
  <sheetFormatPr defaultRowHeight="15" x14ac:dyDescent="0.25"/>
  <cols>
    <col min="1" max="1" width="6" bestFit="1" customWidth="1"/>
    <col min="2" max="2" width="9.5703125" bestFit="1" customWidth="1"/>
  </cols>
  <sheetData>
    <row r="1" spans="1:3" x14ac:dyDescent="0.25">
      <c r="A1" t="s">
        <v>258</v>
      </c>
      <c r="B1" t="s">
        <v>236</v>
      </c>
      <c r="C1" s="112" t="s">
        <v>259</v>
      </c>
    </row>
    <row r="2" spans="1:3" x14ac:dyDescent="0.25">
      <c r="A2" s="113" t="s">
        <v>52</v>
      </c>
      <c r="B2" s="113" t="s">
        <v>54</v>
      </c>
      <c r="C2" s="114">
        <v>1</v>
      </c>
    </row>
    <row r="3" spans="1:3" x14ac:dyDescent="0.25">
      <c r="A3" s="113" t="s">
        <v>55</v>
      </c>
      <c r="B3" s="113" t="s">
        <v>56</v>
      </c>
      <c r="C3" s="114">
        <v>1</v>
      </c>
    </row>
    <row r="4" spans="1:3" x14ac:dyDescent="0.25">
      <c r="A4" s="113" t="s">
        <v>57</v>
      </c>
      <c r="B4" s="113" t="s">
        <v>58</v>
      </c>
      <c r="C4" s="114">
        <v>1</v>
      </c>
    </row>
    <row r="5" spans="1:3" x14ac:dyDescent="0.25">
      <c r="A5" s="113" t="s">
        <v>59</v>
      </c>
      <c r="B5" s="113" t="s">
        <v>60</v>
      </c>
      <c r="C5" s="114">
        <v>1</v>
      </c>
    </row>
    <row r="6" spans="1:3" x14ac:dyDescent="0.25">
      <c r="A6" s="113" t="s">
        <v>61</v>
      </c>
      <c r="B6" s="113" t="s">
        <v>62</v>
      </c>
      <c r="C6" s="114">
        <v>1</v>
      </c>
    </row>
    <row r="7" spans="1:3" x14ac:dyDescent="0.25">
      <c r="A7" s="113" t="s">
        <v>63</v>
      </c>
      <c r="B7" s="113" t="s">
        <v>64</v>
      </c>
      <c r="C7" s="114">
        <v>1</v>
      </c>
    </row>
    <row r="8" spans="1:3" x14ac:dyDescent="0.25">
      <c r="A8" s="113" t="s">
        <v>65</v>
      </c>
      <c r="B8" s="113" t="s">
        <v>66</v>
      </c>
      <c r="C8" s="114">
        <v>1</v>
      </c>
    </row>
    <row r="9" spans="1:3" x14ac:dyDescent="0.25">
      <c r="A9" s="113" t="s">
        <v>67</v>
      </c>
      <c r="B9" s="113" t="s">
        <v>237</v>
      </c>
      <c r="C9" s="114">
        <v>1</v>
      </c>
    </row>
    <row r="10" spans="1:3" x14ac:dyDescent="0.25">
      <c r="A10" s="113" t="s">
        <v>69</v>
      </c>
      <c r="B10" s="113" t="s">
        <v>70</v>
      </c>
      <c r="C10" s="114">
        <v>1</v>
      </c>
    </row>
    <row r="11" spans="1:3" x14ac:dyDescent="0.25">
      <c r="A11" s="113" t="s">
        <v>71</v>
      </c>
      <c r="B11" s="113" t="s">
        <v>72</v>
      </c>
      <c r="C11" s="114">
        <v>1</v>
      </c>
    </row>
    <row r="12" spans="1:3" x14ac:dyDescent="0.25">
      <c r="A12" s="113" t="s">
        <v>100</v>
      </c>
      <c r="B12" s="113" t="s">
        <v>101</v>
      </c>
      <c r="C12" s="114">
        <v>1</v>
      </c>
    </row>
    <row r="13" spans="1:3" x14ac:dyDescent="0.25">
      <c r="A13" s="113" t="s">
        <v>73</v>
      </c>
      <c r="B13" s="113" t="s">
        <v>74</v>
      </c>
      <c r="C13" s="114">
        <v>1</v>
      </c>
    </row>
    <row r="14" spans="1:3" x14ac:dyDescent="0.25">
      <c r="A14" s="113" t="s">
        <v>75</v>
      </c>
      <c r="B14" s="113" t="s">
        <v>76</v>
      </c>
      <c r="C14" s="114">
        <v>1</v>
      </c>
    </row>
    <row r="15" spans="1:3" x14ac:dyDescent="0.25">
      <c r="A15" s="113" t="s">
        <v>77</v>
      </c>
      <c r="B15" s="113" t="s">
        <v>78</v>
      </c>
      <c r="C15" s="114">
        <v>1</v>
      </c>
    </row>
    <row r="16" spans="1:3" x14ac:dyDescent="0.25">
      <c r="A16" s="113" t="s">
        <v>102</v>
      </c>
      <c r="B16" s="113" t="s">
        <v>103</v>
      </c>
      <c r="C16" s="114">
        <v>0</v>
      </c>
    </row>
    <row r="17" spans="1:3" x14ac:dyDescent="0.25">
      <c r="A17" s="113" t="s">
        <v>79</v>
      </c>
      <c r="B17" s="113" t="s">
        <v>80</v>
      </c>
      <c r="C17" s="114">
        <v>1</v>
      </c>
    </row>
    <row r="18" spans="1:3" x14ac:dyDescent="0.25">
      <c r="A18" s="113" t="s">
        <v>81</v>
      </c>
      <c r="B18" s="113" t="s">
        <v>82</v>
      </c>
      <c r="C18" s="114">
        <v>1</v>
      </c>
    </row>
    <row r="19" spans="1:3" x14ac:dyDescent="0.25">
      <c r="A19" s="113" t="s">
        <v>83</v>
      </c>
      <c r="B19" s="113" t="s">
        <v>84</v>
      </c>
      <c r="C19" s="114">
        <v>1</v>
      </c>
    </row>
    <row r="20" spans="1:3" x14ac:dyDescent="0.25">
      <c r="A20" s="113" t="s">
        <v>85</v>
      </c>
      <c r="B20" s="113" t="s">
        <v>86</v>
      </c>
      <c r="C20" s="114">
        <v>0.1642002073711</v>
      </c>
    </row>
    <row r="21" spans="1:3" x14ac:dyDescent="0.25">
      <c r="A21" s="113" t="s">
        <v>87</v>
      </c>
      <c r="B21" s="113" t="s">
        <v>88</v>
      </c>
      <c r="C21" s="114">
        <v>1</v>
      </c>
    </row>
    <row r="22" spans="1:3" x14ac:dyDescent="0.25">
      <c r="A22" s="113" t="s">
        <v>89</v>
      </c>
      <c r="B22" s="113" t="s">
        <v>90</v>
      </c>
      <c r="C22" s="114">
        <v>1</v>
      </c>
    </row>
    <row r="23" spans="1:3" x14ac:dyDescent="0.25">
      <c r="A23" s="113" t="s">
        <v>91</v>
      </c>
      <c r="B23" s="113" t="s">
        <v>92</v>
      </c>
      <c r="C23" s="114">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readme</vt:lpstr>
      <vt:lpstr>Summary_OSD</vt:lpstr>
      <vt:lpstr>Aircraft_OSD_sum</vt:lpstr>
      <vt:lpstr>Aircraft_OSD</vt:lpstr>
      <vt:lpstr>Railroad_OSD_sum</vt:lpstr>
      <vt:lpstr>Railroad_OSD</vt:lpstr>
      <vt:lpstr>YardLocomotives_summary</vt:lpstr>
      <vt:lpstr>YardLocomotives</vt:lpstr>
      <vt:lpstr>OSDFactor</vt:lpstr>
      <vt:lpstr>SEMAP Nonroad Growth Factors</vt:lpstr>
      <vt:lpstr>SEMAP Locomotive Controls_2017</vt:lpstr>
      <vt:lpstr>SEMAP Locomotive Controls_2024</vt:lpstr>
      <vt:lpstr>SEMAP Locomotive Controls</vt:lpstr>
      <vt:lpstr>cnty</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2013-04-01T13:22:32Z</dcterms:modified>
</cp:coreProperties>
</file>